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d.docs.live.net/4870379fecd5b032/Ambiente de Trabalho/Livro Multicritério/Capítulo - Controlo Gestão/EXCEL_Cap. Controlo Gestão/"/>
    </mc:Choice>
  </mc:AlternateContent>
  <xr:revisionPtr revIDLastSave="104" documentId="13_ncr:1_{9BFFE2D1-77B1-4DED-A57C-7DE75AD00BC5}" xr6:coauthVersionLast="47" xr6:coauthVersionMax="47" xr10:uidLastSave="{229C8917-15BC-41EE-9E5F-C781755F53D1}"/>
  <bookViews>
    <workbookView xWindow="-120" yWindow="-120" windowWidth="29040" windowHeight="15720" xr2:uid="{00000000-000D-0000-FFFF-FFFF00000000}"/>
  </bookViews>
  <sheets>
    <sheet name="Acolhimento" sheetId="2" r:id="rId1"/>
    <sheet name="Indicador periódico (IP)" sheetId="1" r:id="rId2"/>
    <sheet name="Entrada de dados (IP)" sheetId="4" r:id="rId3"/>
    <sheet name="Indicador ocasional (IO)" sheetId="3" r:id="rId4"/>
    <sheet name="Entrada de dados (IO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8" i="1" l="1"/>
  <c r="K19" i="3"/>
  <c r="E21" i="4"/>
  <c r="V19" i="3"/>
  <c r="V18" i="1"/>
  <c r="U14" i="3"/>
  <c r="T14" i="3" s="1"/>
  <c r="U15" i="3"/>
  <c r="T15" i="3" s="1"/>
  <c r="U16" i="3"/>
  <c r="T16" i="3" s="1"/>
  <c r="U17" i="3"/>
  <c r="T17" i="3" s="1"/>
  <c r="U18" i="3"/>
  <c r="T18" i="3" s="1"/>
  <c r="E42" i="4" l="1"/>
  <c r="E41" i="4" s="1"/>
  <c r="E40" i="4" s="1"/>
  <c r="E39" i="4" s="1"/>
  <c r="E38" i="4" s="1"/>
  <c r="E37" i="4" s="1"/>
  <c r="E36" i="4" s="1"/>
  <c r="E35" i="4" s="1"/>
  <c r="E34" i="4" s="1"/>
  <c r="E33" i="4" s="1"/>
  <c r="E32" i="4" s="1"/>
  <c r="E31" i="4" s="1"/>
  <c r="E30" i="4" s="1"/>
  <c r="E29" i="4" s="1"/>
  <c r="E28" i="4" s="1"/>
  <c r="E27" i="4" s="1"/>
  <c r="E26" i="4" s="1"/>
  <c r="E25" i="4" s="1"/>
  <c r="E24" i="4" s="1"/>
  <c r="E23" i="4" s="1"/>
  <c r="E22" i="4" s="1"/>
  <c r="E20" i="4" s="1"/>
  <c r="E19" i="4" s="1"/>
  <c r="E18" i="4" s="1"/>
  <c r="E17" i="4" s="1"/>
  <c r="E16" i="4" s="1"/>
  <c r="E15" i="4" s="1"/>
  <c r="E14" i="4" s="1"/>
  <c r="E13" i="4" s="1"/>
  <c r="E12" i="4" s="1"/>
  <c r="E11" i="4" s="1"/>
  <c r="E10" i="4" s="1"/>
  <c r="E9" i="4" s="1"/>
  <c r="E8" i="4" s="1"/>
  <c r="E7" i="4" s="1"/>
  <c r="E6" i="4" s="1"/>
  <c r="E5" i="4" s="1"/>
  <c r="E4" i="4" s="1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47" i="5"/>
  <c r="E46" i="5" s="1"/>
  <c r="E45" i="5" s="1"/>
  <c r="E44" i="5" s="1"/>
  <c r="E43" i="5" s="1"/>
  <c r="E42" i="5" s="1"/>
  <c r="E41" i="5" s="1"/>
  <c r="E40" i="5" s="1"/>
  <c r="E39" i="5" s="1"/>
  <c r="E38" i="5" s="1"/>
  <c r="E37" i="5" s="1"/>
  <c r="E36" i="5" s="1"/>
  <c r="E35" i="5" s="1"/>
  <c r="E34" i="5" s="1"/>
  <c r="E33" i="5" s="1"/>
  <c r="E32" i="5" s="1"/>
  <c r="E31" i="5" s="1"/>
  <c r="E30" i="5" s="1"/>
  <c r="E29" i="5" s="1"/>
  <c r="E28" i="5" s="1"/>
  <c r="E27" i="5" s="1"/>
  <c r="E26" i="5" s="1"/>
  <c r="E25" i="5" s="1"/>
  <c r="E24" i="5" s="1"/>
  <c r="E23" i="5" s="1"/>
  <c r="E22" i="5" s="1"/>
  <c r="E21" i="5" s="1"/>
  <c r="E20" i="5" s="1"/>
  <c r="E19" i="5" s="1"/>
  <c r="E18" i="5" s="1"/>
  <c r="E17" i="5" s="1"/>
  <c r="E16" i="5" s="1"/>
  <c r="E15" i="5" s="1"/>
  <c r="E14" i="5" s="1"/>
  <c r="E13" i="5" s="1"/>
  <c r="E12" i="5" s="1"/>
  <c r="E11" i="5" s="1"/>
  <c r="E10" i="5" s="1"/>
  <c r="E9" i="5" s="1"/>
  <c r="E8" i="5" s="1"/>
  <c r="E7" i="5" s="1"/>
  <c r="E6" i="5" s="1"/>
  <c r="E5" i="5" s="1"/>
  <c r="E4" i="5" s="1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D6" i="1" l="1"/>
  <c r="U6" i="1" s="1"/>
  <c r="T6" i="1" s="1"/>
  <c r="D7" i="1"/>
  <c r="U7" i="1" s="1"/>
  <c r="T7" i="1" s="1"/>
  <c r="D11" i="1"/>
  <c r="U11" i="1" s="1"/>
  <c r="T11" i="1" s="1"/>
  <c r="C17" i="3"/>
  <c r="D17" i="3"/>
  <c r="C18" i="3"/>
  <c r="D18" i="3"/>
  <c r="C16" i="1"/>
  <c r="C12" i="1"/>
  <c r="C8" i="1"/>
  <c r="D17" i="1"/>
  <c r="U17" i="1" s="1"/>
  <c r="T17" i="1" s="1"/>
  <c r="D13" i="1"/>
  <c r="U13" i="1" s="1"/>
  <c r="T13" i="1" s="1"/>
  <c r="D9" i="1"/>
  <c r="U9" i="1" s="1"/>
  <c r="T9" i="1" s="1"/>
  <c r="C15" i="1"/>
  <c r="C11" i="1"/>
  <c r="C7" i="1"/>
  <c r="D16" i="1"/>
  <c r="U16" i="1" s="1"/>
  <c r="T16" i="1" s="1"/>
  <c r="D12" i="1"/>
  <c r="U12" i="1" s="1"/>
  <c r="T12" i="1" s="1"/>
  <c r="D8" i="1"/>
  <c r="U8" i="1" s="1"/>
  <c r="T8" i="1" s="1"/>
  <c r="C5" i="1"/>
  <c r="C14" i="1"/>
  <c r="C10" i="1"/>
  <c r="C6" i="1"/>
  <c r="D15" i="1"/>
  <c r="U15" i="1" s="1"/>
  <c r="T15" i="1" s="1"/>
  <c r="C17" i="1"/>
  <c r="C13" i="1"/>
  <c r="C9" i="1"/>
  <c r="D5" i="1"/>
  <c r="U5" i="1" s="1"/>
  <c r="D14" i="1"/>
  <c r="U14" i="1" s="1"/>
  <c r="T14" i="1" s="1"/>
  <c r="D10" i="1"/>
  <c r="U10" i="1" s="1"/>
  <c r="T10" i="1" s="1"/>
  <c r="T5" i="1" l="1"/>
  <c r="K17" i="1" s="1"/>
  <c r="G15" i="1"/>
  <c r="G18" i="1"/>
  <c r="G17" i="1"/>
  <c r="G16" i="1"/>
  <c r="D5" i="3"/>
  <c r="U5" i="3" s="1"/>
  <c r="T5" i="3" s="1"/>
  <c r="C7" i="3"/>
  <c r="C14" i="3"/>
  <c r="D11" i="3"/>
  <c r="U11" i="3" s="1"/>
  <c r="T11" i="3" s="1"/>
  <c r="C9" i="3"/>
  <c r="D6" i="3"/>
  <c r="U6" i="3" s="1"/>
  <c r="T6" i="3" s="1"/>
  <c r="D4" i="3"/>
  <c r="U4" i="3" s="1"/>
  <c r="D16" i="3"/>
  <c r="C10" i="3"/>
  <c r="D7" i="3"/>
  <c r="U7" i="3" s="1"/>
  <c r="T7" i="3" s="1"/>
  <c r="C5" i="3"/>
  <c r="C16" i="3"/>
  <c r="D13" i="3"/>
  <c r="U13" i="3" s="1"/>
  <c r="T13" i="3" s="1"/>
  <c r="D8" i="3"/>
  <c r="U8" i="3" s="1"/>
  <c r="T8" i="3" s="1"/>
  <c r="C13" i="3"/>
  <c r="C15" i="3"/>
  <c r="D12" i="3"/>
  <c r="U12" i="3" s="1"/>
  <c r="T12" i="3" s="1"/>
  <c r="C6" i="3"/>
  <c r="C4" i="3"/>
  <c r="D14" i="3"/>
  <c r="C12" i="3"/>
  <c r="D9" i="3"/>
  <c r="U9" i="3" s="1"/>
  <c r="T9" i="3" s="1"/>
  <c r="C11" i="3"/>
  <c r="D15" i="3"/>
  <c r="D10" i="3"/>
  <c r="U10" i="3" s="1"/>
  <c r="T10" i="3" s="1"/>
  <c r="C8" i="3"/>
  <c r="U18" i="1" l="1"/>
  <c r="T4" i="3"/>
  <c r="K18" i="3" s="1"/>
  <c r="G17" i="3"/>
  <c r="G19" i="3"/>
  <c r="G18" i="3"/>
  <c r="G16" i="3"/>
  <c r="U1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C2" authorId="0" shapeId="0" xr:uid="{7C9724AD-6FFE-4BD2-ADDF-9C3239977E43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Até ao máximo de 13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Assis</author>
  </authors>
  <commentList>
    <comment ref="C2" authorId="0" shapeId="0" xr:uid="{7F28E46C-A4D1-4782-BAED-CF1E1732ECD3}">
      <text>
        <r>
          <rPr>
            <b/>
            <sz val="9"/>
            <color indexed="81"/>
            <rFont val="Tahoma"/>
            <family val="2"/>
          </rPr>
          <t>Rui Assis:</t>
        </r>
        <r>
          <rPr>
            <sz val="9"/>
            <color indexed="81"/>
            <rFont val="Tahoma"/>
            <family val="2"/>
          </rPr>
          <t xml:space="preserve">
Até ao máximo de 15</t>
        </r>
      </text>
    </comment>
  </commentList>
</comments>
</file>

<file path=xl/sharedStrings.xml><?xml version="1.0" encoding="utf-8"?>
<sst xmlns="http://schemas.openxmlformats.org/spreadsheetml/2006/main" count="63" uniqueCount="30">
  <si>
    <t>Rui Assis</t>
  </si>
  <si>
    <t>rassis46@gmail.com</t>
  </si>
  <si>
    <t>http://www.rassis.com</t>
  </si>
  <si>
    <t xml:space="preserve">Células a azul para dados, verde claro para cálculos intermédios e amarelo para resultados </t>
  </si>
  <si>
    <t>Ordem</t>
  </si>
  <si>
    <t>Capital imobilizado</t>
  </si>
  <si>
    <t>(k€)</t>
  </si>
  <si>
    <t>Datas</t>
  </si>
  <si>
    <t>Rejeições</t>
  </si>
  <si>
    <t>(%)</t>
  </si>
  <si>
    <t>Ordem limite</t>
  </si>
  <si>
    <t>Média =</t>
  </si>
  <si>
    <t>Mediana =</t>
  </si>
  <si>
    <t>Desvio padrão =</t>
  </si>
  <si>
    <t>k€</t>
  </si>
  <si>
    <t>Previsão =</t>
  </si>
  <si>
    <t>Ordem =</t>
  </si>
  <si>
    <t>Máximo =</t>
  </si>
  <si>
    <t>Auxiliar</t>
  </si>
  <si>
    <t>x</t>
  </si>
  <si>
    <t>y</t>
  </si>
  <si>
    <t>Tendência =</t>
  </si>
  <si>
    <t>Ordem + 1 =</t>
  </si>
  <si>
    <t>Objectivo =</t>
  </si>
  <si>
    <t>%</t>
  </si>
  <si>
    <t>Desempenho da Gestão</t>
  </si>
  <si>
    <t>Caso 2.5 - Monitorização do desempenho</t>
  </si>
  <si>
    <t>Indicador periódico e indicador ocasional</t>
  </si>
  <si>
    <t>Análise Multicritério de Alternativas de Decisão e</t>
  </si>
  <si>
    <t>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</si>
</sst>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[$-816]d\-mmm\-yy;@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i/>
      <sz val="20"/>
      <color indexed="10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9"/>
      <name val="Arial"/>
      <family val="2"/>
    </font>
    <font>
      <b/>
      <sz val="11"/>
      <color rgb="FFC0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rgb="FF99CCFF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C00000"/>
      <name val="Arial"/>
      <family val="2"/>
    </font>
    <font>
      <b/>
      <sz val="14"/>
      <color rgb="FFC00000"/>
      <name val="Times New Roman"/>
      <family val="1"/>
    </font>
    <font>
      <b/>
      <sz val="14"/>
      <color rgb="FF002060"/>
      <name val="Times New Roman"/>
      <family val="1"/>
    </font>
    <font>
      <sz val="9"/>
      <name val="Arial"/>
      <family val="2"/>
    </font>
    <font>
      <b/>
      <sz val="12"/>
      <color indexed="9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68">
    <xf numFmtId="0" fontId="0" fillId="0" borderId="0" xfId="0"/>
    <xf numFmtId="0" fontId="1" fillId="6" borderId="6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64" fontId="4" fillId="6" borderId="0" xfId="0" applyNumberFormat="1" applyFont="1" applyFill="1" applyAlignment="1" applyProtection="1">
      <alignment vertical="center"/>
      <protection hidden="1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6" borderId="13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165" fontId="2" fillId="2" borderId="4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2" xfId="0" applyFill="1" applyBorder="1" applyAlignment="1">
      <alignment vertical="center"/>
    </xf>
    <xf numFmtId="0" fontId="0" fillId="6" borderId="7" xfId="0" applyFill="1" applyBorder="1" applyAlignment="1">
      <alignment horizontal="center" vertical="center"/>
    </xf>
    <xf numFmtId="0" fontId="0" fillId="6" borderId="0" xfId="0" applyFill="1" applyAlignment="1">
      <alignment horizontal="right" vertical="center"/>
    </xf>
    <xf numFmtId="0" fontId="14" fillId="9" borderId="4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6" borderId="3" xfId="0" applyFill="1" applyBorder="1" applyAlignment="1">
      <alignment vertical="center"/>
    </xf>
    <xf numFmtId="0" fontId="0" fillId="6" borderId="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4" fillId="7" borderId="0" xfId="0" applyNumberFormat="1" applyFont="1" applyFill="1" applyAlignment="1" applyProtection="1">
      <alignment horizontal="center" vertical="center"/>
      <protection hidden="1"/>
    </xf>
    <xf numFmtId="0" fontId="2" fillId="8" borderId="0" xfId="0" applyFont="1" applyFill="1" applyAlignment="1">
      <alignment horizontal="center" vertical="center"/>
    </xf>
    <xf numFmtId="165" fontId="2" fillId="7" borderId="0" xfId="0" applyNumberFormat="1" applyFont="1" applyFill="1" applyAlignment="1">
      <alignment horizontal="center" vertical="center"/>
    </xf>
    <xf numFmtId="0" fontId="0" fillId="6" borderId="6" xfId="0" applyFill="1" applyBorder="1" applyAlignment="1">
      <alignment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7" xfId="0" applyFill="1" applyBorder="1" applyAlignment="1">
      <alignment vertical="center"/>
    </xf>
    <xf numFmtId="0" fontId="0" fillId="6" borderId="11" xfId="0" applyFill="1" applyBorder="1" applyAlignment="1">
      <alignment horizontal="center" vertical="center"/>
    </xf>
    <xf numFmtId="0" fontId="0" fillId="6" borderId="5" xfId="0" applyFill="1" applyBorder="1" applyAlignment="1">
      <alignment vertical="center"/>
    </xf>
    <xf numFmtId="0" fontId="0" fillId="6" borderId="12" xfId="0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15" fillId="6" borderId="0" xfId="0" applyFont="1" applyFill="1" applyAlignment="1">
      <alignment vertical="center"/>
    </xf>
    <xf numFmtId="0" fontId="16" fillId="6" borderId="4" xfId="0" applyFont="1" applyFill="1" applyBorder="1" applyAlignment="1">
      <alignment vertical="center"/>
    </xf>
    <xf numFmtId="0" fontId="14" fillId="9" borderId="6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right" vertical="center"/>
    </xf>
    <xf numFmtId="0" fontId="0" fillId="6" borderId="4" xfId="0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164" fontId="8" fillId="3" borderId="0" xfId="0" applyNumberFormat="1" applyFont="1" applyFill="1" applyAlignment="1" applyProtection="1">
      <alignment horizontal="center"/>
      <protection hidden="1"/>
    </xf>
    <xf numFmtId="0" fontId="5" fillId="4" borderId="0" xfId="0" applyFont="1" applyFill="1" applyAlignment="1" applyProtection="1">
      <alignment horizontal="center"/>
      <protection hidden="1"/>
    </xf>
    <xf numFmtId="164" fontId="4" fillId="3" borderId="0" xfId="0" applyNumberFormat="1" applyFont="1" applyFill="1" applyProtection="1">
      <protection hidden="1"/>
    </xf>
    <xf numFmtId="0" fontId="4" fillId="3" borderId="0" xfId="0" applyFont="1" applyFill="1" applyProtection="1">
      <protection hidden="1"/>
    </xf>
    <xf numFmtId="0" fontId="4" fillId="3" borderId="0" xfId="0" applyFont="1" applyFill="1"/>
    <xf numFmtId="0" fontId="4" fillId="4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6" fillId="3" borderId="0" xfId="2" applyFont="1" applyFill="1" applyAlignment="1">
      <alignment horizontal="center"/>
    </xf>
    <xf numFmtId="164" fontId="4" fillId="3" borderId="0" xfId="0" applyNumberFormat="1" applyFont="1" applyFill="1"/>
    <xf numFmtId="164" fontId="7" fillId="3" borderId="0" xfId="0" applyNumberFormat="1" applyFont="1" applyFill="1" applyAlignment="1" applyProtection="1">
      <alignment horizontal="center"/>
      <protection hidden="1"/>
    </xf>
    <xf numFmtId="164" fontId="6" fillId="3" borderId="0" xfId="0" applyNumberFormat="1" applyFont="1" applyFill="1" applyAlignment="1">
      <alignment horizontal="center"/>
    </xf>
    <xf numFmtId="0" fontId="4" fillId="3" borderId="0" xfId="2" applyFill="1"/>
    <xf numFmtId="0" fontId="4" fillId="0" borderId="0" xfId="2"/>
    <xf numFmtId="0" fontId="17" fillId="3" borderId="0" xfId="1" applyFont="1" applyFill="1" applyAlignment="1" applyProtection="1">
      <alignment horizontal="center"/>
    </xf>
    <xf numFmtId="164" fontId="0" fillId="3" borderId="0" xfId="0" applyNumberFormat="1" applyFill="1" applyProtection="1">
      <protection hidden="1"/>
    </xf>
    <xf numFmtId="164" fontId="9" fillId="3" borderId="0" xfId="0" quotePrefix="1" applyNumberFormat="1" applyFont="1" applyFill="1" applyAlignment="1">
      <alignment horizontal="center"/>
    </xf>
    <xf numFmtId="0" fontId="9" fillId="3" borderId="0" xfId="0" quotePrefix="1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10" fillId="3" borderId="0" xfId="0" applyFont="1" applyFill="1" applyAlignment="1" applyProtection="1">
      <alignment horizontal="left"/>
      <protection hidden="1"/>
    </xf>
    <xf numFmtId="0" fontId="20" fillId="3" borderId="0" xfId="0" applyFont="1" applyFill="1" applyAlignment="1" applyProtection="1">
      <alignment horizontal="left"/>
      <protection hidden="1"/>
    </xf>
    <xf numFmtId="0" fontId="21" fillId="3" borderId="0" xfId="0" applyFont="1" applyFill="1" applyAlignment="1" applyProtection="1">
      <alignment horizontal="center"/>
      <protection hidden="1"/>
    </xf>
    <xf numFmtId="164" fontId="18" fillId="5" borderId="0" xfId="0" applyNumberFormat="1" applyFont="1" applyFill="1" applyAlignment="1">
      <alignment horizontal="center"/>
    </xf>
    <xf numFmtId="0" fontId="1" fillId="6" borderId="4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4" fillId="9" borderId="4" xfId="0" applyFont="1" applyFill="1" applyBorder="1" applyAlignment="1">
      <alignment horizontal="center" vertical="center"/>
    </xf>
    <xf numFmtId="0" fontId="0" fillId="6" borderId="11" xfId="0" applyFill="1" applyBorder="1" applyAlignment="1">
      <alignment horizontal="right" vertical="center"/>
    </xf>
    <xf numFmtId="0" fontId="14" fillId="9" borderId="14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_Simulador série 3_09" xfId="2" xr:uid="{2E647907-AB46-4401-B80B-DC85A31F0D46}"/>
  </cellStyles>
  <dxfs count="7"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99CCFF"/>
      <color rgb="FF00FFFF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pt-PT" sz="1200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Capital imobilizado (k€)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Histórico</c:v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'Indicador periódico (IP)'!$C$5:$C$18</c:f>
              <c:strCache>
                <c:ptCount val="14"/>
                <c:pt idx="0">
                  <c:v>1-set-23</c:v>
                </c:pt>
                <c:pt idx="1">
                  <c:v>1-out-23</c:v>
                </c:pt>
                <c:pt idx="2">
                  <c:v>1-nov-23</c:v>
                </c:pt>
                <c:pt idx="3">
                  <c:v>1-dez-23</c:v>
                </c:pt>
                <c:pt idx="4">
                  <c:v>1-jan-24</c:v>
                </c:pt>
                <c:pt idx="5">
                  <c:v>1-fev-24</c:v>
                </c:pt>
                <c:pt idx="6">
                  <c:v>1-mar-24</c:v>
                </c:pt>
                <c:pt idx="7">
                  <c:v>1-abr-24</c:v>
                </c:pt>
                <c:pt idx="8">
                  <c:v>1-mai-24</c:v>
                </c:pt>
                <c:pt idx="9">
                  <c:v>1-jun-24</c:v>
                </c:pt>
                <c:pt idx="10">
                  <c:v>1-jul-24</c:v>
                </c:pt>
                <c:pt idx="11">
                  <c:v>1-ago-24</c:v>
                </c:pt>
                <c:pt idx="12">
                  <c:v>1-set-24</c:v>
                </c:pt>
                <c:pt idx="13">
                  <c:v>Objectivo =</c:v>
                </c:pt>
              </c:strCache>
            </c:strRef>
          </c:cat>
          <c:val>
            <c:numRef>
              <c:f>'Indicador periódico (IP)'!$D$5:$D$17</c:f>
              <c:numCache>
                <c:formatCode>General</c:formatCode>
                <c:ptCount val="13"/>
                <c:pt idx="0">
                  <c:v>102</c:v>
                </c:pt>
                <c:pt idx="1">
                  <c:v>81</c:v>
                </c:pt>
                <c:pt idx="2">
                  <c:v>96</c:v>
                </c:pt>
                <c:pt idx="3">
                  <c:v>106</c:v>
                </c:pt>
                <c:pt idx="4">
                  <c:v>114</c:v>
                </c:pt>
                <c:pt idx="5">
                  <c:v>119</c:v>
                </c:pt>
                <c:pt idx="6">
                  <c:v>120</c:v>
                </c:pt>
                <c:pt idx="7">
                  <c:v>120</c:v>
                </c:pt>
                <c:pt idx="8">
                  <c:v>100</c:v>
                </c:pt>
                <c:pt idx="9">
                  <c:v>84</c:v>
                </c:pt>
                <c:pt idx="10">
                  <c:v>86</c:v>
                </c:pt>
                <c:pt idx="11">
                  <c:v>94</c:v>
                </c:pt>
                <c:pt idx="12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9A-44B7-9CA2-AFA581E0E27F}"/>
            </c:ext>
          </c:extLst>
        </c:ser>
        <c:ser>
          <c:idx val="1"/>
          <c:order val="1"/>
          <c:tx>
            <c:v>Objectivo</c:v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'Indicador periódico (IP)'!$C$5:$C$18</c:f>
              <c:strCache>
                <c:ptCount val="14"/>
                <c:pt idx="0">
                  <c:v>1-set-23</c:v>
                </c:pt>
                <c:pt idx="1">
                  <c:v>1-out-23</c:v>
                </c:pt>
                <c:pt idx="2">
                  <c:v>1-nov-23</c:v>
                </c:pt>
                <c:pt idx="3">
                  <c:v>1-dez-23</c:v>
                </c:pt>
                <c:pt idx="4">
                  <c:v>1-jan-24</c:v>
                </c:pt>
                <c:pt idx="5">
                  <c:v>1-fev-24</c:v>
                </c:pt>
                <c:pt idx="6">
                  <c:v>1-mar-24</c:v>
                </c:pt>
                <c:pt idx="7">
                  <c:v>1-abr-24</c:v>
                </c:pt>
                <c:pt idx="8">
                  <c:v>1-mai-24</c:v>
                </c:pt>
                <c:pt idx="9">
                  <c:v>1-jun-24</c:v>
                </c:pt>
                <c:pt idx="10">
                  <c:v>1-jul-24</c:v>
                </c:pt>
                <c:pt idx="11">
                  <c:v>1-ago-24</c:v>
                </c:pt>
                <c:pt idx="12">
                  <c:v>1-set-24</c:v>
                </c:pt>
                <c:pt idx="13">
                  <c:v>Objectivo =</c:v>
                </c:pt>
              </c:strCache>
            </c:strRef>
          </c:cat>
          <c:val>
            <c:numRef>
              <c:f>'Indicador periódico (IP)'!$V$5:$V$18</c:f>
              <c:numCache>
                <c:formatCode>General</c:formatCode>
                <c:ptCount val="14"/>
                <c:pt idx="1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D-4853-B07F-76FFC8C2F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4634335"/>
        <c:axId val="384634751"/>
      </c:barChart>
      <c:dateAx>
        <c:axId val="3846343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84634751"/>
        <c:crosses val="autoZero"/>
        <c:auto val="0"/>
        <c:lblOffset val="100"/>
        <c:baseTimeUnit val="months"/>
      </c:dateAx>
      <c:valAx>
        <c:axId val="3846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>
                    <a:solidFill>
                      <a:sysClr val="windowText" lastClr="000000"/>
                    </a:solidFill>
                  </a:rPr>
                  <a:t>k€</a:t>
                </a:r>
                <a:r>
                  <a:rPr lang="en-US" baseline="0">
                    <a:solidFill>
                      <a:sysClr val="windowText" lastClr="000000"/>
                    </a:solidFill>
                  </a:rPr>
                  <a:t> 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6.2201948994401821E-3"/>
              <c:y val="0.326982357005548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84634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pt-PT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Rejeições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pt-P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Histórico</c:v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'Indicador ocasional (IO)'!$C$4:$C$19</c:f>
              <c:strCache>
                <c:ptCount val="16"/>
                <c:pt idx="0">
                  <c:v>13-nov-23</c:v>
                </c:pt>
                <c:pt idx="1">
                  <c:v>27-nov-23</c:v>
                </c:pt>
                <c:pt idx="2">
                  <c:v>3-jan-24</c:v>
                </c:pt>
                <c:pt idx="3">
                  <c:v>9-jan-24</c:v>
                </c:pt>
                <c:pt idx="4">
                  <c:v>24-jan-24</c:v>
                </c:pt>
                <c:pt idx="5">
                  <c:v>3-mar-24</c:v>
                </c:pt>
                <c:pt idx="6">
                  <c:v>5-mar-24</c:v>
                </c:pt>
                <c:pt idx="7">
                  <c:v>2-abr-24</c:v>
                </c:pt>
                <c:pt idx="8">
                  <c:v>13-abr-24</c:v>
                </c:pt>
                <c:pt idx="9">
                  <c:v>10-mai-24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Objectivo =</c:v>
                </c:pt>
              </c:strCache>
            </c:strRef>
          </c:cat>
          <c:val>
            <c:numRef>
              <c:f>'Indicador ocasional (IO)'!$D$4:$D$18</c:f>
              <c:numCache>
                <c:formatCode>General</c:formatCode>
                <c:ptCount val="15"/>
                <c:pt idx="0">
                  <c:v>0.3</c:v>
                </c:pt>
                <c:pt idx="1">
                  <c:v>2.77</c:v>
                </c:pt>
                <c:pt idx="2">
                  <c:v>8.7200000000000006</c:v>
                </c:pt>
                <c:pt idx="3">
                  <c:v>5.72</c:v>
                </c:pt>
                <c:pt idx="4">
                  <c:v>1.41</c:v>
                </c:pt>
                <c:pt idx="5">
                  <c:v>1.46</c:v>
                </c:pt>
                <c:pt idx="6">
                  <c:v>1.1599999999999999</c:v>
                </c:pt>
                <c:pt idx="7">
                  <c:v>6.23</c:v>
                </c:pt>
                <c:pt idx="8">
                  <c:v>7.34</c:v>
                </c:pt>
                <c:pt idx="9">
                  <c:v>8.1999999999999993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2-491F-AFA5-8C77595230B0}"/>
            </c:ext>
          </c:extLst>
        </c:ser>
        <c:ser>
          <c:idx val="1"/>
          <c:order val="1"/>
          <c:tx>
            <c:v>Objectivo</c:v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cat>
            <c:strRef>
              <c:f>'Indicador ocasional (IO)'!$C$4:$C$19</c:f>
              <c:strCache>
                <c:ptCount val="16"/>
                <c:pt idx="0">
                  <c:v>13-nov-23</c:v>
                </c:pt>
                <c:pt idx="1">
                  <c:v>27-nov-23</c:v>
                </c:pt>
                <c:pt idx="2">
                  <c:v>3-jan-24</c:v>
                </c:pt>
                <c:pt idx="3">
                  <c:v>9-jan-24</c:v>
                </c:pt>
                <c:pt idx="4">
                  <c:v>24-jan-24</c:v>
                </c:pt>
                <c:pt idx="5">
                  <c:v>3-mar-24</c:v>
                </c:pt>
                <c:pt idx="6">
                  <c:v>5-mar-24</c:v>
                </c:pt>
                <c:pt idx="7">
                  <c:v>2-abr-24</c:v>
                </c:pt>
                <c:pt idx="8">
                  <c:v>13-abr-24</c:v>
                </c:pt>
                <c:pt idx="9">
                  <c:v>10-mai-24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Objectivo =</c:v>
                </c:pt>
              </c:strCache>
            </c:strRef>
          </c:cat>
          <c:val>
            <c:numRef>
              <c:f>'Indicador ocasional (IO)'!$V$4:$V$19</c:f>
              <c:numCache>
                <c:formatCode>General</c:formatCode>
                <c:ptCount val="16"/>
                <c:pt idx="1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F-4DD0-89CC-BDFFE991CC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4634335"/>
        <c:axId val="384634751"/>
      </c:barChart>
      <c:catAx>
        <c:axId val="38463433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84634751"/>
        <c:crosses val="autoZero"/>
        <c:auto val="0"/>
        <c:lblAlgn val="ctr"/>
        <c:lblOffset val="100"/>
        <c:noMultiLvlLbl val="0"/>
      </c:catAx>
      <c:valAx>
        <c:axId val="3846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>
                    <a:solidFill>
                      <a:sysClr val="windowText" lastClr="000000"/>
                    </a:solidFill>
                  </a:rPr>
                  <a:t>% </a:t>
                </a:r>
                <a:endParaRPr lang="en-US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6.2201948994401821E-3"/>
              <c:y val="0.326982357005548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3846343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PT"/>
        </a:p>
      </c:txPr>
    </c:legend>
    <c:plotVisOnly val="1"/>
    <c:dispBlanksAs val="gap"/>
    <c:showDLblsOverMax val="0"/>
  </c:chart>
  <c:spPr>
    <a:solidFill>
      <a:schemeClr val="accent4">
        <a:lumMod val="40000"/>
        <a:lumOff val="60000"/>
      </a:schemeClr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42372</xdr:colOff>
      <xdr:row>1</xdr:row>
      <xdr:rowOff>228023</xdr:rowOff>
    </xdr:from>
    <xdr:to>
      <xdr:col>13</xdr:col>
      <xdr:colOff>34638</xdr:colOff>
      <xdr:row>12</xdr:row>
      <xdr:rowOff>214745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1</xdr:row>
      <xdr:rowOff>5</xdr:rowOff>
    </xdr:from>
    <xdr:to>
      <xdr:col>13</xdr:col>
      <xdr:colOff>325581</xdr:colOff>
      <xdr:row>13</xdr:row>
      <xdr:rowOff>214744</xdr:rowOff>
    </xdr:to>
    <xdr:graphicFrame macro="">
      <xdr:nvGraphicFramePr>
        <xdr:cNvPr id="5" name="Gráfico 1">
          <a:extLst>
            <a:ext uri="{FF2B5EF4-FFF2-40B4-BE49-F238E27FC236}">
              <a16:creationId xmlns:a16="http://schemas.microsoft.com/office/drawing/2014/main" id="{4D38E923-BD52-44B9-AF1F-F1AABFE791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rassis46@gmail.com" TargetMode="External"/><Relationship Id="rId1" Type="http://schemas.openxmlformats.org/officeDocument/2006/relationships/hyperlink" Target="http://www.rassis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3E86D-7848-4CE9-A57F-2051ACF73A7D}">
  <dimension ref="A2:R29"/>
  <sheetViews>
    <sheetView tabSelected="1" zoomScale="130" zoomScaleNormal="130" workbookViewId="0"/>
  </sheetViews>
  <sheetFormatPr defaultColWidth="9.140625" defaultRowHeight="15" x14ac:dyDescent="0.25"/>
  <cols>
    <col min="1" max="2" width="15.7109375" style="52" customWidth="1"/>
    <col min="3" max="15" width="15.7109375" style="44" customWidth="1"/>
    <col min="16" max="16384" width="9.140625" style="44"/>
  </cols>
  <sheetData>
    <row r="2" spans="1:18" customFormat="1" ht="18" customHeight="1" x14ac:dyDescent="0.25">
      <c r="A2" s="40"/>
      <c r="B2" s="40"/>
      <c r="C2" s="40"/>
      <c r="D2" s="40"/>
      <c r="E2" s="41"/>
      <c r="F2" s="41"/>
      <c r="G2" s="41"/>
      <c r="H2" s="41"/>
      <c r="I2" s="41"/>
      <c r="J2" s="41"/>
      <c r="K2" s="41"/>
      <c r="L2" s="41"/>
      <c r="M2" s="41"/>
      <c r="N2" s="42"/>
      <c r="O2" s="42"/>
      <c r="P2" s="42"/>
      <c r="Q2" s="42"/>
    </row>
    <row r="3" spans="1:18" customFormat="1" ht="10.5" customHeight="1" x14ac:dyDescent="0.25">
      <c r="A3" s="41"/>
      <c r="B3" s="41"/>
      <c r="C3" s="41"/>
      <c r="D3" s="43"/>
      <c r="E3" s="43"/>
      <c r="F3" s="43"/>
      <c r="G3" s="43"/>
      <c r="H3" s="43"/>
      <c r="I3" s="43"/>
      <c r="J3" s="43"/>
      <c r="K3" s="41"/>
      <c r="L3" s="41"/>
      <c r="M3" s="41"/>
      <c r="N3" s="42"/>
      <c r="O3" s="42"/>
      <c r="P3" s="42"/>
      <c r="Q3" s="42"/>
    </row>
    <row r="4" spans="1:18" ht="24" customHeight="1" x14ac:dyDescent="0.35">
      <c r="A4" s="41"/>
      <c r="B4" s="41"/>
      <c r="C4" s="41"/>
      <c r="D4" s="43"/>
      <c r="E4" s="43"/>
      <c r="F4" s="43"/>
      <c r="G4" s="39" t="s">
        <v>28</v>
      </c>
      <c r="H4" s="43"/>
      <c r="I4" s="43"/>
      <c r="J4" s="43"/>
      <c r="K4" s="41"/>
      <c r="L4" s="41"/>
      <c r="M4" s="41"/>
      <c r="N4" s="41"/>
      <c r="O4" s="41"/>
      <c r="P4" s="41"/>
    </row>
    <row r="5" spans="1:18" ht="24" customHeight="1" x14ac:dyDescent="0.35">
      <c r="A5" s="41"/>
      <c r="B5" s="41"/>
      <c r="C5" s="41"/>
      <c r="D5" s="43"/>
      <c r="E5" s="43"/>
      <c r="F5" s="43"/>
      <c r="G5" s="39" t="s">
        <v>25</v>
      </c>
      <c r="H5" s="43"/>
      <c r="I5" s="43"/>
      <c r="J5" s="43"/>
      <c r="K5" s="41"/>
      <c r="L5" s="41"/>
      <c r="M5" s="41"/>
      <c r="N5" s="41"/>
      <c r="O5" s="41"/>
      <c r="P5" s="41"/>
    </row>
    <row r="6" spans="1:18" customFormat="1" ht="10.5" customHeight="1" x14ac:dyDescent="0.25">
      <c r="A6" s="41"/>
      <c r="B6" s="41"/>
      <c r="C6" s="41"/>
      <c r="D6" s="43"/>
      <c r="E6" s="43"/>
      <c r="F6" s="43"/>
      <c r="G6" s="43"/>
      <c r="H6" s="43"/>
      <c r="I6" s="43"/>
      <c r="J6" s="43"/>
      <c r="K6" s="41"/>
      <c r="L6" s="41"/>
      <c r="M6" s="41"/>
      <c r="N6" s="42"/>
      <c r="O6" s="42"/>
      <c r="P6" s="42"/>
      <c r="Q6" s="42"/>
    </row>
    <row r="7" spans="1:18" customFormat="1" ht="10.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2"/>
      <c r="O7" s="42"/>
      <c r="P7" s="42"/>
      <c r="Q7" s="42"/>
    </row>
    <row r="8" spans="1:18" s="50" customFormat="1" ht="18" customHeight="1" x14ac:dyDescent="0.3">
      <c r="A8" s="45"/>
      <c r="B8" s="45"/>
      <c r="C8" s="45"/>
      <c r="D8" s="45"/>
      <c r="E8" s="46"/>
      <c r="F8" s="46"/>
      <c r="G8" s="47" t="s">
        <v>0</v>
      </c>
      <c r="H8" s="41"/>
      <c r="I8" s="46"/>
      <c r="J8" s="46"/>
      <c r="K8" s="48"/>
      <c r="L8" s="46"/>
      <c r="M8" s="46"/>
      <c r="N8" s="49"/>
      <c r="O8" s="49"/>
      <c r="P8" s="49"/>
      <c r="Q8" s="49"/>
      <c r="R8" s="49"/>
    </row>
    <row r="9" spans="1:18" s="50" customFormat="1" ht="18" customHeight="1" x14ac:dyDescent="0.25">
      <c r="A9" s="45"/>
      <c r="B9" s="45"/>
      <c r="C9" s="45"/>
      <c r="D9" s="45"/>
      <c r="E9" s="46"/>
      <c r="F9" s="46"/>
      <c r="G9" s="38" t="s">
        <v>29</v>
      </c>
      <c r="H9" s="41"/>
      <c r="I9" s="46"/>
      <c r="J9" s="46"/>
      <c r="K9" s="46"/>
      <c r="L9" s="46"/>
      <c r="M9" s="46"/>
      <c r="N9" s="49"/>
      <c r="O9" s="49"/>
      <c r="P9" s="49"/>
      <c r="Q9" s="49"/>
      <c r="R9" s="49"/>
    </row>
    <row r="10" spans="1:18" s="52" customFormat="1" ht="18" customHeight="1" x14ac:dyDescent="0.25">
      <c r="A10" s="46"/>
      <c r="B10" s="46"/>
      <c r="C10" s="46"/>
      <c r="D10" s="46"/>
      <c r="E10" s="46"/>
      <c r="F10" s="46"/>
      <c r="G10" s="51" t="s">
        <v>1</v>
      </c>
      <c r="I10" s="53"/>
      <c r="J10" s="53"/>
      <c r="K10" s="46"/>
      <c r="L10" s="46"/>
      <c r="M10" s="46"/>
      <c r="N10" s="40"/>
      <c r="O10" s="40"/>
    </row>
    <row r="11" spans="1:18" s="52" customFormat="1" ht="18" customHeight="1" x14ac:dyDescent="0.25">
      <c r="A11" s="46"/>
      <c r="B11" s="46"/>
      <c r="C11" s="46"/>
      <c r="D11" s="46"/>
      <c r="E11" s="46"/>
      <c r="F11" s="46"/>
      <c r="G11" s="51" t="s">
        <v>2</v>
      </c>
      <c r="I11" s="53"/>
      <c r="J11" s="53"/>
      <c r="K11" s="46"/>
      <c r="L11" s="46"/>
      <c r="M11" s="46"/>
      <c r="N11" s="40"/>
      <c r="O11" s="40"/>
    </row>
    <row r="12" spans="1:18" customFormat="1" ht="18" customHeight="1" x14ac:dyDescent="0.25">
      <c r="A12" s="40"/>
      <c r="B12" s="40"/>
      <c r="C12" s="40"/>
      <c r="D12" s="40"/>
      <c r="E12" s="42"/>
      <c r="F12" s="42"/>
      <c r="G12" s="46"/>
      <c r="H12" s="44"/>
      <c r="I12" s="54"/>
      <c r="J12" s="54"/>
      <c r="K12" s="42"/>
      <c r="L12" s="42"/>
      <c r="M12" s="42"/>
      <c r="N12" s="42"/>
      <c r="O12" s="42"/>
      <c r="P12" s="42"/>
    </row>
    <row r="13" spans="1:18" ht="18" customHeight="1" x14ac:dyDescent="0.3">
      <c r="A13" s="40"/>
      <c r="B13" s="40"/>
      <c r="C13" s="40"/>
      <c r="D13" s="40"/>
      <c r="E13" s="59" t="s">
        <v>26</v>
      </c>
      <c r="F13" s="59"/>
      <c r="G13" s="59"/>
      <c r="H13" s="59"/>
      <c r="I13" s="59"/>
      <c r="J13" s="54"/>
      <c r="K13" s="41"/>
      <c r="L13" s="41"/>
      <c r="M13" s="41"/>
      <c r="N13" s="41"/>
      <c r="O13" s="41"/>
    </row>
    <row r="14" spans="1:18" ht="9" customHeight="1" x14ac:dyDescent="0.25">
      <c r="A14" s="40"/>
      <c r="B14" s="40"/>
      <c r="C14" s="40"/>
      <c r="D14" s="40"/>
      <c r="F14" s="41"/>
      <c r="I14" s="41"/>
      <c r="J14" s="41"/>
      <c r="K14" s="41"/>
      <c r="L14" s="41"/>
      <c r="M14" s="41"/>
      <c r="N14" s="41"/>
      <c r="O14" s="41"/>
    </row>
    <row r="15" spans="1:18" ht="18" customHeight="1" x14ac:dyDescent="0.3">
      <c r="A15" s="40"/>
      <c r="B15" s="40"/>
      <c r="C15" s="40"/>
      <c r="D15" s="40"/>
      <c r="E15" s="56"/>
      <c r="F15" s="41"/>
      <c r="G15" s="55" t="s">
        <v>27</v>
      </c>
      <c r="I15" s="41"/>
      <c r="J15" s="41"/>
      <c r="K15" s="41"/>
      <c r="L15" s="41"/>
      <c r="M15" s="41"/>
      <c r="N15" s="41"/>
      <c r="O15" s="41"/>
    </row>
    <row r="16" spans="1:18" ht="9" customHeight="1" x14ac:dyDescent="0.25">
      <c r="A16" s="40"/>
      <c r="B16" s="40"/>
      <c r="C16" s="40"/>
      <c r="D16" s="40"/>
      <c r="F16" s="41"/>
      <c r="I16" s="41"/>
      <c r="J16" s="41"/>
      <c r="K16" s="41"/>
      <c r="L16" s="41"/>
      <c r="M16" s="41"/>
      <c r="N16" s="41"/>
      <c r="O16" s="41"/>
    </row>
    <row r="17" spans="1:15" customFormat="1" ht="14.25" customHeight="1" x14ac:dyDescent="0.25">
      <c r="A17" s="42"/>
      <c r="B17" s="42"/>
      <c r="C17" s="42"/>
      <c r="D17" s="57"/>
      <c r="E17" s="40"/>
      <c r="F17" s="40"/>
      <c r="G17" s="40"/>
      <c r="H17" s="40"/>
      <c r="I17" s="40"/>
      <c r="J17" s="42"/>
      <c r="K17" s="42"/>
      <c r="L17" s="42"/>
      <c r="M17" s="42"/>
      <c r="N17" s="42"/>
      <c r="O17" s="42"/>
    </row>
    <row r="18" spans="1:15" customFormat="1" ht="12.95" customHeight="1" x14ac:dyDescent="0.25">
      <c r="A18" s="42"/>
      <c r="B18" s="42"/>
      <c r="C18" s="42"/>
      <c r="D18" s="57"/>
      <c r="E18" s="40"/>
      <c r="F18" s="40"/>
      <c r="G18" s="40"/>
      <c r="H18" s="40"/>
      <c r="I18" s="40"/>
      <c r="J18" s="42"/>
      <c r="K18" s="42"/>
      <c r="L18" s="42"/>
      <c r="M18" s="42"/>
      <c r="N18" s="42"/>
      <c r="O18" s="42"/>
    </row>
    <row r="19" spans="1:15" customFormat="1" ht="12.95" customHeight="1" x14ac:dyDescent="0.25">
      <c r="A19" s="42"/>
      <c r="B19" s="42"/>
      <c r="C19" s="42"/>
      <c r="D19" s="57"/>
      <c r="E19" s="40"/>
      <c r="F19" s="40"/>
      <c r="G19" s="40"/>
      <c r="H19" s="40"/>
      <c r="I19" s="40"/>
      <c r="J19" s="42"/>
      <c r="K19" s="42"/>
      <c r="L19" s="42"/>
      <c r="M19" s="42"/>
      <c r="N19" s="42"/>
      <c r="O19" s="42"/>
    </row>
    <row r="20" spans="1:15" customFormat="1" ht="12.95" customHeight="1" x14ac:dyDescent="0.25">
      <c r="A20" s="42"/>
      <c r="B20" s="42"/>
      <c r="C20" s="42"/>
      <c r="D20" s="41"/>
      <c r="E20" s="40"/>
      <c r="F20" s="40"/>
      <c r="G20" s="40"/>
      <c r="H20" s="40"/>
      <c r="I20" s="40"/>
      <c r="J20" s="42"/>
      <c r="K20" s="42"/>
      <c r="L20" s="42"/>
      <c r="M20" s="42"/>
      <c r="N20" s="42"/>
      <c r="O20" s="42"/>
    </row>
    <row r="21" spans="1:15" customFormat="1" ht="12.95" customHeight="1" x14ac:dyDescent="0.25">
      <c r="A21" s="42"/>
      <c r="B21" s="42"/>
      <c r="C21" s="42"/>
      <c r="D21" s="41"/>
      <c r="E21" s="40"/>
      <c r="F21" s="40"/>
      <c r="G21" s="40"/>
      <c r="H21" s="40"/>
      <c r="I21" s="40"/>
      <c r="J21" s="42"/>
      <c r="K21" s="42"/>
      <c r="L21" s="42"/>
      <c r="M21" s="42"/>
      <c r="N21" s="42"/>
      <c r="O21" s="42"/>
    </row>
    <row r="22" spans="1:15" customFormat="1" ht="12.95" customHeight="1" x14ac:dyDescent="0.25">
      <c r="A22" s="42"/>
      <c r="B22" s="42"/>
      <c r="C22" s="42"/>
      <c r="D22" s="41"/>
      <c r="E22" s="40"/>
      <c r="F22" s="40"/>
      <c r="G22" s="40"/>
      <c r="H22" s="40"/>
      <c r="I22" s="40"/>
      <c r="J22" s="42"/>
      <c r="K22" s="42"/>
      <c r="L22" s="42"/>
      <c r="M22" s="42"/>
      <c r="N22" s="42"/>
      <c r="O22" s="42"/>
    </row>
    <row r="23" spans="1:15" ht="18" customHeight="1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1"/>
      <c r="K23" s="41"/>
      <c r="L23" s="41"/>
      <c r="M23" s="41"/>
      <c r="N23" s="41"/>
      <c r="O23" s="41"/>
    </row>
    <row r="24" spans="1:15" ht="18" customHeight="1" x14ac:dyDescent="0.25">
      <c r="A24" s="40"/>
      <c r="B24" s="40"/>
      <c r="C24" s="40"/>
      <c r="D24" s="40"/>
      <c r="E24" s="41"/>
      <c r="F24" s="41"/>
      <c r="G24" s="58" t="s">
        <v>3</v>
      </c>
      <c r="H24" s="41"/>
      <c r="I24" s="41"/>
      <c r="J24" s="41"/>
      <c r="K24" s="41"/>
      <c r="L24" s="41"/>
      <c r="M24" s="41"/>
      <c r="N24" s="41"/>
      <c r="O24" s="41"/>
    </row>
    <row r="25" spans="1:15" ht="18" customHeight="1" x14ac:dyDescent="0.25">
      <c r="A25" s="40"/>
      <c r="B25" s="40"/>
      <c r="C25" s="40"/>
      <c r="D25" s="40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</row>
    <row r="26" spans="1:15" x14ac:dyDescent="0.25">
      <c r="A26" s="40"/>
      <c r="B26" s="40"/>
      <c r="C26" s="40"/>
      <c r="D26" s="40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</row>
    <row r="27" spans="1:15" x14ac:dyDescent="0.25">
      <c r="A27" s="40"/>
      <c r="B27" s="40"/>
      <c r="C27" s="40"/>
      <c r="D27" s="40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</row>
    <row r="28" spans="1:15" x14ac:dyDescent="0.25">
      <c r="A28" s="40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5" x14ac:dyDescent="0.25">
      <c r="C29" s="41"/>
      <c r="D29" s="41"/>
      <c r="E29" s="41"/>
      <c r="F29" s="41"/>
      <c r="G29" s="41"/>
      <c r="H29" s="41"/>
      <c r="I29" s="41"/>
      <c r="J29" s="41"/>
      <c r="K29" s="41"/>
    </row>
  </sheetData>
  <mergeCells count="1">
    <mergeCell ref="E13:I13"/>
  </mergeCells>
  <hyperlinks>
    <hyperlink ref="G11" r:id="rId1" xr:uid="{5A217C8A-4E6E-4AF4-AD2A-39EABC4B7AC1}"/>
    <hyperlink ref="G10" r:id="rId2" xr:uid="{AE243E4D-B855-4153-BA00-CD11428703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1"/>
  <sheetViews>
    <sheetView zoomScale="140" zoomScaleNormal="140" workbookViewId="0"/>
  </sheetViews>
  <sheetFormatPr defaultColWidth="8.85546875" defaultRowHeight="15" x14ac:dyDescent="0.25"/>
  <cols>
    <col min="1" max="1" width="20.7109375" style="7" customWidth="1"/>
    <col min="2" max="2" width="8.85546875" style="7"/>
    <col min="3" max="3" width="13.7109375" style="20" customWidth="1"/>
    <col min="4" max="4" width="20.140625" style="20" customWidth="1"/>
    <col min="5" max="5" width="8.85546875" style="7"/>
    <col min="6" max="14" width="11.5703125" style="7" customWidth="1"/>
    <col min="15" max="15" width="11.7109375" style="7" customWidth="1"/>
    <col min="16" max="17" width="8.85546875" style="7"/>
    <col min="18" max="19" width="8.85546875" style="20"/>
    <col min="20" max="16384" width="8.85546875" style="7"/>
  </cols>
  <sheetData>
    <row r="1" spans="1:23" ht="18" customHeight="1" x14ac:dyDescent="0.25">
      <c r="A1" s="4"/>
      <c r="B1" s="5"/>
      <c r="C1" s="6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5"/>
      <c r="U1" s="5"/>
      <c r="V1" s="5"/>
      <c r="W1" s="5"/>
    </row>
    <row r="2" spans="1:23" ht="18" customHeight="1" x14ac:dyDescent="0.25">
      <c r="A2" s="5"/>
      <c r="B2" s="5"/>
      <c r="C2" s="6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  <c r="S2" s="6"/>
      <c r="T2" s="6"/>
      <c r="U2" s="6"/>
      <c r="V2" s="5"/>
      <c r="W2" s="5"/>
    </row>
    <row r="3" spans="1:23" ht="18" customHeight="1" x14ac:dyDescent="0.25">
      <c r="A3" s="5"/>
      <c r="B3" s="60" t="s">
        <v>4</v>
      </c>
      <c r="C3" s="60" t="s">
        <v>7</v>
      </c>
      <c r="D3" s="1" t="s">
        <v>5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3" t="s">
        <v>18</v>
      </c>
      <c r="U3" s="63"/>
      <c r="V3" s="5"/>
      <c r="W3" s="5"/>
    </row>
    <row r="4" spans="1:23" ht="18" customHeight="1" x14ac:dyDescent="0.25">
      <c r="A4" s="5"/>
      <c r="B4" s="62"/>
      <c r="C4" s="61"/>
      <c r="D4" s="3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  <c r="T4" s="8" t="s">
        <v>19</v>
      </c>
      <c r="U4" s="8" t="s">
        <v>20</v>
      </c>
      <c r="V4" s="5"/>
      <c r="W4" s="5"/>
    </row>
    <row r="5" spans="1:23" ht="18" customHeight="1" x14ac:dyDescent="0.25">
      <c r="A5" s="5"/>
      <c r="B5" s="9">
        <v>1</v>
      </c>
      <c r="C5" s="10">
        <f>VLOOKUP($B5,'Entrada de dados (IP)'!$E$4:$F$203,2,0)</f>
        <v>45170</v>
      </c>
      <c r="D5" s="11">
        <f>VLOOKUP($B5,'Entrada de dados (IP)'!$E$4:$G$203,3,0)</f>
        <v>102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6"/>
      <c r="T5" s="12">
        <f t="shared" ref="T5:T17" si="0">IF(U5&lt;&gt;"",B5,"")</f>
        <v>1</v>
      </c>
      <c r="U5" s="12">
        <f>IF(B5&lt;='Entrada de dados (IP)'!$C$3,D5,"")</f>
        <v>102</v>
      </c>
      <c r="V5" s="5"/>
      <c r="W5" s="5"/>
    </row>
    <row r="6" spans="1:23" ht="18" customHeight="1" x14ac:dyDescent="0.25">
      <c r="A6" s="5"/>
      <c r="B6" s="13">
        <v>2</v>
      </c>
      <c r="C6" s="10">
        <f>VLOOKUP($B6,'Entrada de dados (IP)'!$E$4:$F$203,2,0)</f>
        <v>45200</v>
      </c>
      <c r="D6" s="11">
        <f>VLOOKUP($B6,'Entrada de dados (IP)'!$E$4:$G$203,3,0)</f>
        <v>81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6"/>
      <c r="T6" s="14">
        <f t="shared" si="0"/>
        <v>2</v>
      </c>
      <c r="U6" s="14">
        <f>IF(B6&lt;='Entrada de dados (IP)'!$C$3,D6,"")</f>
        <v>81</v>
      </c>
      <c r="V6" s="5"/>
      <c r="W6" s="5"/>
    </row>
    <row r="7" spans="1:23" ht="18" customHeight="1" x14ac:dyDescent="0.25">
      <c r="A7" s="5"/>
      <c r="B7" s="13">
        <v>3</v>
      </c>
      <c r="C7" s="10">
        <f>VLOOKUP($B7,'Entrada de dados (IP)'!$E$4:$F$203,2,0)</f>
        <v>45231</v>
      </c>
      <c r="D7" s="11">
        <f>VLOOKUP($B7,'Entrada de dados (IP)'!$E$4:$G$203,3,0)</f>
        <v>96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14">
        <f t="shared" si="0"/>
        <v>3</v>
      </c>
      <c r="U7" s="14">
        <f>IF(B7&lt;='Entrada de dados (IP)'!$C$3,D7,"")</f>
        <v>96</v>
      </c>
      <c r="V7" s="5"/>
      <c r="W7" s="5"/>
    </row>
    <row r="8" spans="1:23" ht="18" customHeight="1" x14ac:dyDescent="0.25">
      <c r="A8" s="5"/>
      <c r="B8" s="13">
        <v>4</v>
      </c>
      <c r="C8" s="10">
        <f>VLOOKUP($B8,'Entrada de dados (IP)'!$E$4:$F$203,2,0)</f>
        <v>45261</v>
      </c>
      <c r="D8" s="11">
        <f>VLOOKUP($B8,'Entrada de dados (IP)'!$E$4:$G$203,3,0)</f>
        <v>106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14">
        <f t="shared" si="0"/>
        <v>4</v>
      </c>
      <c r="U8" s="14">
        <f>IF(B8&lt;='Entrada de dados (IP)'!$C$3,D8,"")</f>
        <v>106</v>
      </c>
      <c r="V8" s="5"/>
      <c r="W8" s="5"/>
    </row>
    <row r="9" spans="1:23" ht="18" customHeight="1" x14ac:dyDescent="0.25">
      <c r="A9" s="5"/>
      <c r="B9" s="13">
        <v>5</v>
      </c>
      <c r="C9" s="10">
        <f>VLOOKUP($B9,'Entrada de dados (IP)'!$E$4:$F$203,2,0)</f>
        <v>45292</v>
      </c>
      <c r="D9" s="11">
        <f>VLOOKUP($B9,'Entrada de dados (IP)'!$E$4:$G$203,3,0)</f>
        <v>114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S9" s="6"/>
      <c r="T9" s="14">
        <f t="shared" si="0"/>
        <v>5</v>
      </c>
      <c r="U9" s="14">
        <f>IF(B9&lt;='Entrada de dados (IP)'!$C$3,D9,"")</f>
        <v>114</v>
      </c>
      <c r="V9" s="5"/>
      <c r="W9" s="5"/>
    </row>
    <row r="10" spans="1:23" ht="18" customHeight="1" x14ac:dyDescent="0.25">
      <c r="A10" s="5"/>
      <c r="B10" s="13">
        <v>6</v>
      </c>
      <c r="C10" s="10">
        <f>VLOOKUP($B10,'Entrada de dados (IP)'!$E$4:$F$203,2,0)</f>
        <v>45323</v>
      </c>
      <c r="D10" s="11">
        <f>VLOOKUP($B10,'Entrada de dados (IP)'!$E$4:$G$203,3,0)</f>
        <v>119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14">
        <f t="shared" si="0"/>
        <v>6</v>
      </c>
      <c r="U10" s="14">
        <f>IF(B10&lt;='Entrada de dados (IP)'!$C$3,D10,"")</f>
        <v>119</v>
      </c>
      <c r="V10" s="5"/>
      <c r="W10" s="5"/>
    </row>
    <row r="11" spans="1:23" ht="18" customHeight="1" x14ac:dyDescent="0.25">
      <c r="A11" s="5"/>
      <c r="B11" s="13">
        <v>7</v>
      </c>
      <c r="C11" s="10">
        <f>VLOOKUP($B11,'Entrada de dados (IP)'!$E$4:$F$203,2,0)</f>
        <v>45352</v>
      </c>
      <c r="D11" s="11">
        <f>VLOOKUP($B11,'Entrada de dados (IP)'!$E$4:$G$203,3,0)</f>
        <v>120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  <c r="S11" s="6"/>
      <c r="T11" s="14">
        <f t="shared" si="0"/>
        <v>7</v>
      </c>
      <c r="U11" s="14">
        <f>IF(B11&lt;='Entrada de dados (IP)'!$C$3,D11,"")</f>
        <v>120</v>
      </c>
      <c r="V11" s="5"/>
      <c r="W11" s="5"/>
    </row>
    <row r="12" spans="1:23" ht="18" customHeight="1" x14ac:dyDescent="0.25">
      <c r="A12" s="5"/>
      <c r="B12" s="13">
        <v>8</v>
      </c>
      <c r="C12" s="10">
        <f>VLOOKUP($B12,'Entrada de dados (IP)'!$E$4:$F$203,2,0)</f>
        <v>45383</v>
      </c>
      <c r="D12" s="11">
        <f>VLOOKUP($B12,'Entrada de dados (IP)'!$E$4:$G$203,3,0)</f>
        <v>120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6"/>
      <c r="S12" s="6"/>
      <c r="T12" s="14">
        <f t="shared" si="0"/>
        <v>8</v>
      </c>
      <c r="U12" s="14">
        <f>IF(B12&lt;='Entrada de dados (IP)'!$C$3,D12,"")</f>
        <v>120</v>
      </c>
      <c r="V12" s="5"/>
      <c r="W12" s="5"/>
    </row>
    <row r="13" spans="1:23" ht="18" customHeight="1" x14ac:dyDescent="0.25">
      <c r="A13" s="5"/>
      <c r="B13" s="13">
        <v>9</v>
      </c>
      <c r="C13" s="10">
        <f>VLOOKUP($B13,'Entrada de dados (IP)'!$E$4:$F$203,2,0)</f>
        <v>45413</v>
      </c>
      <c r="D13" s="11">
        <f>VLOOKUP($B13,'Entrada de dados (IP)'!$E$4:$G$203,3,0)</f>
        <v>100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/>
      <c r="S13" s="6"/>
      <c r="T13" s="14">
        <f t="shared" si="0"/>
        <v>9</v>
      </c>
      <c r="U13" s="14">
        <f>IF(B13&lt;='Entrada de dados (IP)'!$C$3,D13,"")</f>
        <v>100</v>
      </c>
      <c r="V13" s="5"/>
      <c r="W13" s="5"/>
    </row>
    <row r="14" spans="1:23" ht="18" customHeight="1" x14ac:dyDescent="0.25">
      <c r="A14" s="5"/>
      <c r="B14" s="13">
        <v>10</v>
      </c>
      <c r="C14" s="10">
        <f>VLOOKUP($B14,'Entrada de dados (IP)'!$E$4:$F$203,2,0)</f>
        <v>45444</v>
      </c>
      <c r="D14" s="11">
        <f>VLOOKUP($B14,'Entrada de dados (IP)'!$E$4:$G$203,3,0)</f>
        <v>84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14">
        <f t="shared" si="0"/>
        <v>10</v>
      </c>
      <c r="U14" s="14">
        <f>IF(B14&lt;='Entrada de dados (IP)'!$C$3,D14,"")</f>
        <v>84</v>
      </c>
      <c r="V14" s="5"/>
      <c r="W14" s="5"/>
    </row>
    <row r="15" spans="1:23" ht="18" customHeight="1" x14ac:dyDescent="0.25">
      <c r="A15" s="5"/>
      <c r="B15" s="13">
        <v>11</v>
      </c>
      <c r="C15" s="10">
        <f>VLOOKUP($B15,'Entrada de dados (IP)'!$E$4:$F$203,2,0)</f>
        <v>45474</v>
      </c>
      <c r="D15" s="11">
        <f>VLOOKUP($B15,'Entrada de dados (IP)'!$E$4:$G$203,3,0)</f>
        <v>86</v>
      </c>
      <c r="E15" s="5"/>
      <c r="F15" s="15" t="s">
        <v>11</v>
      </c>
      <c r="G15" s="16">
        <f>ROUND(AVERAGE(U5:U17),2)</f>
        <v>102.08</v>
      </c>
      <c r="H15" s="5" t="s">
        <v>14</v>
      </c>
      <c r="I15" s="5"/>
      <c r="J15" s="5"/>
      <c r="K15" s="5"/>
      <c r="L15" s="5"/>
      <c r="M15" s="5"/>
      <c r="N15" s="5"/>
      <c r="O15" s="5"/>
      <c r="P15" s="5"/>
      <c r="Q15" s="5"/>
      <c r="R15" s="6"/>
      <c r="S15" s="6"/>
      <c r="T15" s="14">
        <f t="shared" si="0"/>
        <v>11</v>
      </c>
      <c r="U15" s="14">
        <f>IF(B15&lt;='Entrada de dados (IP)'!$C$3,D15,"")</f>
        <v>86</v>
      </c>
      <c r="V15" s="5"/>
      <c r="W15" s="5"/>
    </row>
    <row r="16" spans="1:23" ht="18" customHeight="1" x14ac:dyDescent="0.25">
      <c r="A16" s="5"/>
      <c r="B16" s="13">
        <v>12</v>
      </c>
      <c r="C16" s="10">
        <f>VLOOKUP($B16,'Entrada de dados (IP)'!$E$4:$F$203,2,0)</f>
        <v>45505</v>
      </c>
      <c r="D16" s="11">
        <f>VLOOKUP($B16,'Entrada de dados (IP)'!$E$4:$G$203,3,0)</f>
        <v>94</v>
      </c>
      <c r="E16" s="5"/>
      <c r="F16" s="15" t="s">
        <v>12</v>
      </c>
      <c r="G16" s="16">
        <f>ROUND(MEDIAN(U5:U17),2)</f>
        <v>102</v>
      </c>
      <c r="H16" s="5" t="s">
        <v>14</v>
      </c>
      <c r="I16" s="65" t="s">
        <v>15</v>
      </c>
      <c r="J16" s="15" t="s">
        <v>16</v>
      </c>
      <c r="K16" s="31">
        <v>15</v>
      </c>
      <c r="L16" s="5"/>
      <c r="M16" s="5"/>
      <c r="N16" s="5"/>
      <c r="O16" s="5"/>
      <c r="P16" s="5"/>
      <c r="Q16" s="5"/>
      <c r="R16" s="6"/>
      <c r="S16" s="6"/>
      <c r="T16" s="14">
        <f t="shared" si="0"/>
        <v>12</v>
      </c>
      <c r="U16" s="14">
        <f>IF(B16&lt;='Entrada de dados (IP)'!$C$3,D16,"")</f>
        <v>94</v>
      </c>
      <c r="V16" s="5"/>
      <c r="W16" s="5"/>
    </row>
    <row r="17" spans="1:23" ht="18" customHeight="1" x14ac:dyDescent="0.25">
      <c r="A17" s="5"/>
      <c r="B17" s="18">
        <v>13</v>
      </c>
      <c r="C17" s="10">
        <f>VLOOKUP($B17,'Entrada de dados (IP)'!$E$4:$F$203,2,0)</f>
        <v>45536</v>
      </c>
      <c r="D17" s="11">
        <f>VLOOKUP($B17,'Entrada de dados (IP)'!$E$4:$G$203,3,0)</f>
        <v>105</v>
      </c>
      <c r="E17" s="5"/>
      <c r="F17" s="15" t="s">
        <v>17</v>
      </c>
      <c r="G17" s="16">
        <f>ROUND(MAX(U5:U17),2)</f>
        <v>120</v>
      </c>
      <c r="H17" s="5" t="s">
        <v>14</v>
      </c>
      <c r="I17" s="65"/>
      <c r="J17" s="15" t="s">
        <v>15</v>
      </c>
      <c r="K17" s="34">
        <f>ROUND(INTERCEPT(U5:U17,T5:T17)+SLOPE(U5:U17,T5:T17)*(K16-'Entrada de dados (IP)'!C3),2)</f>
        <v>103.45</v>
      </c>
      <c r="L17" s="5" t="s">
        <v>14</v>
      </c>
      <c r="M17" s="5"/>
      <c r="N17" s="5"/>
      <c r="O17" s="5"/>
      <c r="P17" s="32"/>
      <c r="Q17" s="5"/>
      <c r="R17" s="6"/>
      <c r="S17" s="6"/>
      <c r="T17" s="19">
        <f t="shared" si="0"/>
        <v>13</v>
      </c>
      <c r="U17" s="19">
        <f>IF(B17&lt;='Entrada de dados (IP)'!$C$3,D17,"")</f>
        <v>105</v>
      </c>
      <c r="V17" s="5"/>
      <c r="W17" s="5"/>
    </row>
    <row r="18" spans="1:23" ht="18" customHeight="1" x14ac:dyDescent="0.25">
      <c r="A18" s="5"/>
      <c r="B18" s="5"/>
      <c r="C18" s="15" t="s">
        <v>23</v>
      </c>
      <c r="D18" s="31">
        <v>80</v>
      </c>
      <c r="E18" s="5"/>
      <c r="F18" s="15" t="s">
        <v>13</v>
      </c>
      <c r="G18" s="16">
        <f>ROUND(STDEV(U5:U17),2)</f>
        <v>13.63</v>
      </c>
      <c r="H18" s="5" t="s">
        <v>14</v>
      </c>
      <c r="I18" s="65"/>
      <c r="J18" s="15" t="s">
        <v>21</v>
      </c>
      <c r="K18" s="64" t="str">
        <f>IF(U18-K17&lt;0,"Decrescente","Crescente")</f>
        <v>Decrescente</v>
      </c>
      <c r="L18" s="64"/>
      <c r="M18" s="5"/>
      <c r="N18" s="5"/>
      <c r="O18" s="5"/>
      <c r="P18" s="5"/>
      <c r="Q18" s="5"/>
      <c r="R18" s="5"/>
      <c r="S18" s="5"/>
      <c r="T18" s="15" t="s">
        <v>22</v>
      </c>
      <c r="U18" s="33">
        <f>ROUND(INTERCEPT(U5:U17,T5:T17)+SLOPE(U5:U17,T5:T17)*(K16-'Entrada de dados (IP)'!C3+1),2)</f>
        <v>103.18</v>
      </c>
      <c r="V18" s="5">
        <f>D18</f>
        <v>80</v>
      </c>
      <c r="W18" s="5"/>
    </row>
    <row r="19" spans="1:23" ht="18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8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8" customHeight="1" x14ac:dyDescent="0.25">
      <c r="A24" s="5"/>
      <c r="B24" s="5"/>
      <c r="C24" s="6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8" customHeight="1" x14ac:dyDescent="0.25">
      <c r="A25" s="5"/>
      <c r="B25" s="5"/>
      <c r="C25" s="6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8" customHeight="1" x14ac:dyDescent="0.25">
      <c r="A26" s="5"/>
      <c r="B26" s="5"/>
      <c r="C26" s="6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8" customHeight="1" x14ac:dyDescent="0.25">
      <c r="A27" s="5"/>
      <c r="B27" s="5"/>
      <c r="C27" s="6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8" customHeight="1" x14ac:dyDescent="0.25">
      <c r="A28" s="5"/>
      <c r="B28" s="5"/>
      <c r="C28" s="6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8" customHeight="1" x14ac:dyDescent="0.25">
      <c r="A29" s="5"/>
      <c r="B29" s="5"/>
      <c r="C29" s="6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5">
      <c r="A30" s="5"/>
      <c r="B30" s="5"/>
      <c r="C30" s="6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5"/>
      <c r="B31" s="5"/>
      <c r="C31" s="6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5"/>
      <c r="B32" s="5"/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5"/>
      <c r="B33" s="5"/>
      <c r="C33" s="6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5">
      <c r="A34" s="5"/>
      <c r="B34" s="5"/>
      <c r="C34" s="6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x14ac:dyDescent="0.25">
      <c r="A35" s="5"/>
      <c r="B35" s="5"/>
      <c r="C35" s="6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25">
      <c r="A36" s="5"/>
      <c r="B36" s="5"/>
      <c r="C36" s="6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25">
      <c r="A37" s="5"/>
      <c r="B37" s="5"/>
      <c r="C37" s="6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25">
      <c r="A38" s="5"/>
      <c r="B38" s="5"/>
      <c r="C38" s="6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25">
      <c r="A39" s="5"/>
      <c r="B39" s="5"/>
      <c r="C39" s="6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25">
      <c r="A40" s="5"/>
      <c r="B40" s="5"/>
      <c r="C40" s="6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25">
      <c r="A41" s="5"/>
      <c r="B41" s="5"/>
      <c r="C41" s="6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25">
      <c r="A42" s="5"/>
      <c r="B42" s="5"/>
      <c r="C42" s="6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25">
      <c r="A43" s="5"/>
      <c r="B43" s="5"/>
      <c r="C43" s="6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5"/>
      <c r="B44" s="5"/>
      <c r="C44" s="6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5"/>
      <c r="B45" s="5"/>
      <c r="C45" s="6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5"/>
      <c r="B46" s="5"/>
      <c r="C46" s="6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5"/>
      <c r="B47" s="5"/>
      <c r="C47" s="6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5"/>
      <c r="B48" s="5"/>
      <c r="C48" s="6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5"/>
      <c r="B49" s="5"/>
      <c r="C49" s="6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5"/>
      <c r="B50" s="5"/>
      <c r="C50" s="6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5"/>
      <c r="B51" s="5"/>
      <c r="C51" s="6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5"/>
      <c r="B52" s="5"/>
      <c r="C52" s="6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5"/>
      <c r="B53" s="5"/>
      <c r="C53" s="6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5"/>
      <c r="B54" s="5"/>
      <c r="C54" s="6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5"/>
      <c r="B55" s="5"/>
      <c r="C55" s="6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A56" s="5"/>
      <c r="B56" s="5"/>
      <c r="C56" s="6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x14ac:dyDescent="0.25">
      <c r="A57" s="5"/>
      <c r="B57" s="5"/>
      <c r="C57" s="6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x14ac:dyDescent="0.25">
      <c r="A58" s="5"/>
      <c r="B58" s="5"/>
      <c r="C58" s="6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x14ac:dyDescent="0.25">
      <c r="A59" s="5"/>
      <c r="B59" s="5"/>
      <c r="C59" s="6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x14ac:dyDescent="0.25">
      <c r="A60" s="5"/>
      <c r="B60" s="5"/>
      <c r="C60" s="6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x14ac:dyDescent="0.25">
      <c r="A61" s="5"/>
      <c r="B61" s="5"/>
      <c r="C61" s="6"/>
      <c r="D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5"/>
      <c r="B62" s="5"/>
      <c r="C62" s="6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x14ac:dyDescent="0.25">
      <c r="A63" s="5"/>
      <c r="B63" s="5"/>
      <c r="C63" s="6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x14ac:dyDescent="0.25">
      <c r="A64" s="5"/>
      <c r="B64" s="5"/>
      <c r="C64" s="6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5">
      <c r="A65" s="5"/>
      <c r="B65" s="5"/>
      <c r="C65" s="6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5">
      <c r="A66" s="5"/>
      <c r="B66" s="5"/>
      <c r="C66" s="6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5">
      <c r="A67" s="5"/>
      <c r="B67" s="5"/>
      <c r="C67" s="6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5">
      <c r="A68" s="5"/>
      <c r="B68" s="5"/>
      <c r="C68" s="6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5">
      <c r="A69" s="5"/>
      <c r="B69" s="5"/>
      <c r="C69" s="6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5">
      <c r="A70" s="5"/>
      <c r="B70" s="5"/>
      <c r="C70" s="6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5">
      <c r="A71" s="5"/>
      <c r="B71" s="5"/>
      <c r="C71" s="6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x14ac:dyDescent="0.25">
      <c r="A72" s="5"/>
      <c r="B72" s="5"/>
      <c r="C72" s="6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x14ac:dyDescent="0.25">
      <c r="A73" s="5"/>
      <c r="B73" s="5"/>
      <c r="C73" s="6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5">
      <c r="A74" s="5"/>
      <c r="B74" s="5"/>
      <c r="C74" s="6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x14ac:dyDescent="0.25">
      <c r="A75" s="5"/>
      <c r="B75" s="5"/>
      <c r="C75" s="6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x14ac:dyDescent="0.25">
      <c r="A76" s="5"/>
      <c r="B76" s="5"/>
      <c r="C76" s="6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x14ac:dyDescent="0.25">
      <c r="A77" s="5"/>
      <c r="B77" s="5"/>
      <c r="C77" s="6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x14ac:dyDescent="0.25">
      <c r="A78" s="5"/>
      <c r="B78" s="5"/>
      <c r="C78" s="6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x14ac:dyDescent="0.25">
      <c r="A79" s="5"/>
      <c r="B79" s="5"/>
      <c r="C79" s="6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x14ac:dyDescent="0.25">
      <c r="A80" s="5"/>
      <c r="B80" s="5"/>
      <c r="C80" s="6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x14ac:dyDescent="0.25">
      <c r="A81" s="5"/>
      <c r="B81" s="5"/>
      <c r="C81" s="6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x14ac:dyDescent="0.25">
      <c r="A82" s="5"/>
      <c r="B82" s="5"/>
      <c r="C82" s="6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x14ac:dyDescent="0.25">
      <c r="A83" s="5"/>
      <c r="B83" s="5"/>
      <c r="C83" s="6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5">
      <c r="A84" s="5"/>
      <c r="B84" s="5"/>
      <c r="C84" s="6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x14ac:dyDescent="0.25">
      <c r="A85" s="5"/>
      <c r="B85" s="5"/>
      <c r="C85" s="6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x14ac:dyDescent="0.25">
      <c r="A86" s="5"/>
      <c r="B86" s="5"/>
      <c r="C86" s="6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x14ac:dyDescent="0.25">
      <c r="A87" s="5"/>
      <c r="B87" s="5"/>
      <c r="C87" s="6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x14ac:dyDescent="0.25">
      <c r="A88" s="5"/>
      <c r="B88" s="5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x14ac:dyDescent="0.25">
      <c r="A89" s="5"/>
      <c r="B89" s="5"/>
      <c r="C89" s="6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x14ac:dyDescent="0.25">
      <c r="A90" s="5"/>
      <c r="B90" s="5"/>
      <c r="C90" s="6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x14ac:dyDescent="0.25">
      <c r="A91" s="5"/>
      <c r="B91" s="5"/>
      <c r="C91" s="6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5">
      <c r="A92" s="5"/>
      <c r="B92" s="5"/>
      <c r="C92" s="6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5">
      <c r="A93" s="5"/>
      <c r="B93" s="5"/>
      <c r="C93" s="6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5">
      <c r="A94" s="5"/>
      <c r="B94" s="5"/>
      <c r="C94" s="6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x14ac:dyDescent="0.25">
      <c r="A95" s="5"/>
      <c r="B95" s="5"/>
      <c r="C95" s="6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x14ac:dyDescent="0.25">
      <c r="A96" s="5"/>
      <c r="B96" s="5"/>
      <c r="C96" s="6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x14ac:dyDescent="0.25">
      <c r="A97" s="5"/>
      <c r="B97" s="5"/>
      <c r="C97" s="6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x14ac:dyDescent="0.25">
      <c r="A98" s="5"/>
      <c r="B98" s="5"/>
      <c r="C98" s="6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x14ac:dyDescent="0.25">
      <c r="A99" s="5"/>
      <c r="B99" s="5"/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x14ac:dyDescent="0.25">
      <c r="A100" s="5"/>
      <c r="B100" s="5"/>
      <c r="C100" s="6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x14ac:dyDescent="0.25">
      <c r="B101" s="5"/>
      <c r="C101" s="6"/>
      <c r="D101" s="6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</sheetData>
  <mergeCells count="5">
    <mergeCell ref="C3:C4"/>
    <mergeCell ref="B3:B4"/>
    <mergeCell ref="T3:U3"/>
    <mergeCell ref="K18:L18"/>
    <mergeCell ref="I16:I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B17C-903D-4252-9F87-D1A5025B53E8}">
  <dimension ref="A1:W240"/>
  <sheetViews>
    <sheetView zoomScale="140" zoomScaleNormal="140" workbookViewId="0">
      <pane ySplit="3" topLeftCell="A4" activePane="bottomLeft" state="frozen"/>
      <selection pane="bottomLeft"/>
    </sheetView>
  </sheetViews>
  <sheetFormatPr defaultColWidth="8.85546875" defaultRowHeight="15" x14ac:dyDescent="0.25"/>
  <cols>
    <col min="1" max="1" width="24.42578125" style="7" customWidth="1"/>
    <col min="2" max="4" width="10.7109375" style="7" customWidth="1"/>
    <col min="5" max="7" width="24.140625" style="7" customWidth="1"/>
    <col min="8" max="23" width="10.7109375" style="7" customWidth="1"/>
    <col min="24" max="16384" width="8.85546875" style="7"/>
  </cols>
  <sheetData>
    <row r="1" spans="1:23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45" customHeight="1" x14ac:dyDescent="0.25">
      <c r="A2" s="4"/>
      <c r="B2" s="4"/>
      <c r="C2" s="4" t="s">
        <v>10</v>
      </c>
      <c r="D2" s="4"/>
      <c r="E2" s="60" t="s">
        <v>4</v>
      </c>
      <c r="F2" s="60" t="s">
        <v>7</v>
      </c>
      <c r="G2" s="1" t="s">
        <v>5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x14ac:dyDescent="0.25">
      <c r="A3" s="4"/>
      <c r="B3" s="4"/>
      <c r="C3" s="21">
        <v>13</v>
      </c>
      <c r="D3" s="4"/>
      <c r="E3" s="62"/>
      <c r="F3" s="62"/>
      <c r="G3" s="2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x14ac:dyDescent="0.25">
      <c r="A4" s="4"/>
      <c r="B4" s="4"/>
      <c r="C4" s="4"/>
      <c r="D4" s="4">
        <v>1</v>
      </c>
      <c r="E4" s="22">
        <f t="shared" ref="E4:E35" si="0">IF(AND(G5="",G4=""),"",IF(AND(G5="",G4&lt;&gt;""),$C$3,E5-1))</f>
        <v>-4</v>
      </c>
      <c r="F4" s="23">
        <v>45017</v>
      </c>
      <c r="G4" s="17">
        <v>113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x14ac:dyDescent="0.25">
      <c r="A5" s="4"/>
      <c r="B5" s="4"/>
      <c r="C5" s="4"/>
      <c r="D5" s="4">
        <v>2</v>
      </c>
      <c r="E5" s="22">
        <f t="shared" si="0"/>
        <v>-3</v>
      </c>
      <c r="F5" s="23">
        <v>45047</v>
      </c>
      <c r="G5" s="17">
        <v>108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spans="1:23" x14ac:dyDescent="0.25">
      <c r="A6" s="4"/>
      <c r="B6" s="4"/>
      <c r="C6" s="4"/>
      <c r="D6" s="4">
        <v>3</v>
      </c>
      <c r="E6" s="22">
        <f t="shared" si="0"/>
        <v>-2</v>
      </c>
      <c r="F6" s="23">
        <v>45078</v>
      </c>
      <c r="G6" s="17">
        <v>104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x14ac:dyDescent="0.25">
      <c r="A7" s="4"/>
      <c r="B7" s="4"/>
      <c r="C7" s="4"/>
      <c r="D7" s="4">
        <v>4</v>
      </c>
      <c r="E7" s="22">
        <f t="shared" si="0"/>
        <v>-1</v>
      </c>
      <c r="F7" s="23">
        <v>45108</v>
      </c>
      <c r="G7" s="17">
        <v>90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spans="1:23" x14ac:dyDescent="0.25">
      <c r="A8" s="4"/>
      <c r="B8" s="4"/>
      <c r="C8" s="4"/>
      <c r="D8" s="4">
        <v>5</v>
      </c>
      <c r="E8" s="22">
        <f t="shared" si="0"/>
        <v>0</v>
      </c>
      <c r="F8" s="23">
        <v>45139</v>
      </c>
      <c r="G8" s="17">
        <v>109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x14ac:dyDescent="0.25">
      <c r="A9" s="4"/>
      <c r="B9" s="4"/>
      <c r="C9" s="4"/>
      <c r="D9" s="4">
        <v>6</v>
      </c>
      <c r="E9" s="22">
        <f t="shared" si="0"/>
        <v>1</v>
      </c>
      <c r="F9" s="23">
        <v>45170</v>
      </c>
      <c r="G9" s="17">
        <v>102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x14ac:dyDescent="0.25">
      <c r="A10" s="4"/>
      <c r="B10" s="4"/>
      <c r="C10" s="4"/>
      <c r="D10" s="4">
        <v>7</v>
      </c>
      <c r="E10" s="22">
        <f t="shared" si="0"/>
        <v>2</v>
      </c>
      <c r="F10" s="23">
        <v>45200</v>
      </c>
      <c r="G10" s="17">
        <v>81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x14ac:dyDescent="0.25">
      <c r="A11" s="4"/>
      <c r="B11" s="4"/>
      <c r="C11" s="4"/>
      <c r="D11" s="4">
        <v>8</v>
      </c>
      <c r="E11" s="22">
        <f t="shared" si="0"/>
        <v>3</v>
      </c>
      <c r="F11" s="23">
        <v>45231</v>
      </c>
      <c r="G11" s="17">
        <v>96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x14ac:dyDescent="0.25">
      <c r="A12" s="4"/>
      <c r="B12" s="4"/>
      <c r="C12" s="4"/>
      <c r="D12" s="4">
        <v>9</v>
      </c>
      <c r="E12" s="22">
        <f t="shared" si="0"/>
        <v>4</v>
      </c>
      <c r="F12" s="23">
        <v>45261</v>
      </c>
      <c r="G12" s="17">
        <v>106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x14ac:dyDescent="0.25">
      <c r="A13" s="4"/>
      <c r="B13" s="4"/>
      <c r="C13" s="4"/>
      <c r="D13" s="4">
        <v>10</v>
      </c>
      <c r="E13" s="22">
        <f t="shared" si="0"/>
        <v>5</v>
      </c>
      <c r="F13" s="23">
        <v>45292</v>
      </c>
      <c r="G13" s="17">
        <v>114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25">
      <c r="A14" s="4"/>
      <c r="B14" s="4"/>
      <c r="C14" s="4"/>
      <c r="D14" s="4">
        <v>11</v>
      </c>
      <c r="E14" s="22">
        <f t="shared" si="0"/>
        <v>6</v>
      </c>
      <c r="F14" s="23">
        <v>45323</v>
      </c>
      <c r="G14" s="17">
        <v>119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25">
      <c r="A15" s="4"/>
      <c r="B15" s="4"/>
      <c r="C15" s="4"/>
      <c r="D15" s="4">
        <v>12</v>
      </c>
      <c r="E15" s="22">
        <f t="shared" si="0"/>
        <v>7</v>
      </c>
      <c r="F15" s="23">
        <v>45352</v>
      </c>
      <c r="G15" s="17">
        <v>120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25">
      <c r="A16" s="4"/>
      <c r="B16" s="4"/>
      <c r="C16" s="4"/>
      <c r="D16" s="4">
        <v>13</v>
      </c>
      <c r="E16" s="22">
        <f t="shared" si="0"/>
        <v>8</v>
      </c>
      <c r="F16" s="23">
        <v>45383</v>
      </c>
      <c r="G16" s="17">
        <v>120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25">
      <c r="A17" s="4"/>
      <c r="B17" s="4"/>
      <c r="C17" s="4"/>
      <c r="D17" s="4">
        <v>14</v>
      </c>
      <c r="E17" s="22">
        <f t="shared" si="0"/>
        <v>9</v>
      </c>
      <c r="F17" s="23">
        <v>45413</v>
      </c>
      <c r="G17" s="17">
        <v>100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25">
      <c r="A18" s="4"/>
      <c r="B18" s="4"/>
      <c r="C18" s="4"/>
      <c r="D18" s="4">
        <v>15</v>
      </c>
      <c r="E18" s="22">
        <f t="shared" si="0"/>
        <v>10</v>
      </c>
      <c r="F18" s="23">
        <v>45444</v>
      </c>
      <c r="G18" s="17">
        <v>84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25">
      <c r="A19" s="4"/>
      <c r="B19" s="4"/>
      <c r="C19" s="4"/>
      <c r="D19" s="4">
        <v>16</v>
      </c>
      <c r="E19" s="22">
        <f t="shared" si="0"/>
        <v>11</v>
      </c>
      <c r="F19" s="23">
        <v>45474</v>
      </c>
      <c r="G19" s="17">
        <v>86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x14ac:dyDescent="0.25">
      <c r="A20" s="4"/>
      <c r="B20" s="4"/>
      <c r="C20" s="4"/>
      <c r="D20" s="4">
        <v>17</v>
      </c>
      <c r="E20" s="22">
        <f t="shared" si="0"/>
        <v>12</v>
      </c>
      <c r="F20" s="23">
        <v>45505</v>
      </c>
      <c r="G20" s="17">
        <v>94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A21" s="4"/>
      <c r="B21" s="4"/>
      <c r="C21" s="4"/>
      <c r="D21" s="4">
        <v>18</v>
      </c>
      <c r="E21" s="22">
        <f t="shared" si="0"/>
        <v>13</v>
      </c>
      <c r="F21" s="23">
        <v>45536</v>
      </c>
      <c r="G21" s="17">
        <v>105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x14ac:dyDescent="0.25">
      <c r="A22" s="4"/>
      <c r="B22" s="4"/>
      <c r="C22" s="4"/>
      <c r="D22" s="4">
        <v>19</v>
      </c>
      <c r="E22" s="22" t="str">
        <f t="shared" si="0"/>
        <v/>
      </c>
      <c r="F22" s="23"/>
      <c r="G22" s="1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3" x14ac:dyDescent="0.25">
      <c r="A23" s="4"/>
      <c r="B23" s="4"/>
      <c r="C23" s="4"/>
      <c r="D23" s="4">
        <v>20</v>
      </c>
      <c r="E23" s="22" t="str">
        <f t="shared" si="0"/>
        <v/>
      </c>
      <c r="F23" s="23"/>
      <c r="G23" s="1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</row>
    <row r="24" spans="1:23" x14ac:dyDescent="0.25">
      <c r="A24" s="4"/>
      <c r="B24" s="4"/>
      <c r="C24" s="4"/>
      <c r="D24" s="4">
        <v>21</v>
      </c>
      <c r="E24" s="22" t="str">
        <f t="shared" si="0"/>
        <v/>
      </c>
      <c r="F24" s="23"/>
      <c r="G24" s="1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</row>
    <row r="25" spans="1:23" x14ac:dyDescent="0.25">
      <c r="A25" s="4"/>
      <c r="B25" s="4"/>
      <c r="C25" s="4"/>
      <c r="D25" s="4">
        <v>22</v>
      </c>
      <c r="E25" s="22" t="str">
        <f t="shared" si="0"/>
        <v/>
      </c>
      <c r="F25" s="23"/>
      <c r="G25" s="1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3" x14ac:dyDescent="0.25">
      <c r="A26" s="4"/>
      <c r="B26" s="4"/>
      <c r="C26" s="4"/>
      <c r="D26" s="4">
        <v>23</v>
      </c>
      <c r="E26" s="22" t="str">
        <f t="shared" si="0"/>
        <v/>
      </c>
      <c r="F26" s="23"/>
      <c r="G26" s="1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3" x14ac:dyDescent="0.25">
      <c r="A27" s="4"/>
      <c r="B27" s="4"/>
      <c r="C27" s="4"/>
      <c r="D27" s="4">
        <v>24</v>
      </c>
      <c r="E27" s="22" t="str">
        <f t="shared" si="0"/>
        <v/>
      </c>
      <c r="F27" s="23"/>
      <c r="G27" s="1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3" x14ac:dyDescent="0.25">
      <c r="A28" s="4"/>
      <c r="B28" s="4"/>
      <c r="C28" s="4"/>
      <c r="D28" s="4">
        <v>25</v>
      </c>
      <c r="E28" s="22" t="str">
        <f t="shared" si="0"/>
        <v/>
      </c>
      <c r="F28" s="23"/>
      <c r="G28" s="1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</row>
    <row r="29" spans="1:23" x14ac:dyDescent="0.25">
      <c r="A29" s="4"/>
      <c r="B29" s="4"/>
      <c r="C29" s="4"/>
      <c r="D29" s="4">
        <v>26</v>
      </c>
      <c r="E29" s="22" t="str">
        <f t="shared" si="0"/>
        <v/>
      </c>
      <c r="F29" s="23"/>
      <c r="G29" s="1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</row>
    <row r="30" spans="1:23" x14ac:dyDescent="0.25">
      <c r="A30" s="4"/>
      <c r="B30" s="4"/>
      <c r="C30" s="4"/>
      <c r="D30" s="4">
        <v>27</v>
      </c>
      <c r="E30" s="22" t="str">
        <f t="shared" si="0"/>
        <v/>
      </c>
      <c r="F30" s="23"/>
      <c r="G30" s="1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3" x14ac:dyDescent="0.25">
      <c r="A31" s="4"/>
      <c r="B31" s="4"/>
      <c r="C31" s="4"/>
      <c r="D31" s="4">
        <v>28</v>
      </c>
      <c r="E31" s="22" t="str">
        <f t="shared" si="0"/>
        <v/>
      </c>
      <c r="F31" s="23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3" x14ac:dyDescent="0.25">
      <c r="A32" s="4"/>
      <c r="B32" s="4"/>
      <c r="C32" s="4"/>
      <c r="D32" s="4">
        <v>29</v>
      </c>
      <c r="E32" s="22" t="str">
        <f t="shared" si="0"/>
        <v/>
      </c>
      <c r="F32" s="23"/>
      <c r="G32" s="1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x14ac:dyDescent="0.25">
      <c r="A33" s="4"/>
      <c r="B33" s="4"/>
      <c r="C33" s="4"/>
      <c r="D33" s="4">
        <v>30</v>
      </c>
      <c r="E33" s="22" t="str">
        <f t="shared" si="0"/>
        <v/>
      </c>
      <c r="F33" s="23"/>
      <c r="G33" s="17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x14ac:dyDescent="0.25">
      <c r="A34" s="4"/>
      <c r="B34" s="4"/>
      <c r="C34" s="4"/>
      <c r="D34" s="4">
        <v>31</v>
      </c>
      <c r="E34" s="22" t="str">
        <f t="shared" si="0"/>
        <v/>
      </c>
      <c r="F34" s="23"/>
      <c r="G34" s="1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/>
      <c r="B35" s="4"/>
      <c r="C35" s="4"/>
      <c r="D35" s="4">
        <v>32</v>
      </c>
      <c r="E35" s="22" t="str">
        <f t="shared" si="0"/>
        <v/>
      </c>
      <c r="F35" s="23"/>
      <c r="G35" s="1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/>
      <c r="B36" s="4"/>
      <c r="C36" s="4"/>
      <c r="D36" s="4">
        <v>33</v>
      </c>
      <c r="E36" s="22" t="str">
        <f t="shared" ref="E36:E67" si="1">IF(AND(G37="",G36=""),"",IF(AND(G37="",G36&lt;&gt;""),$C$3,E37-1))</f>
        <v/>
      </c>
      <c r="F36" s="23"/>
      <c r="G36" s="1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/>
      <c r="B37" s="4"/>
      <c r="C37" s="4"/>
      <c r="D37" s="4">
        <v>34</v>
      </c>
      <c r="E37" s="22" t="str">
        <f t="shared" si="1"/>
        <v/>
      </c>
      <c r="F37" s="23"/>
      <c r="G37" s="1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/>
      <c r="B38" s="4"/>
      <c r="C38" s="4"/>
      <c r="D38" s="4">
        <v>35</v>
      </c>
      <c r="E38" s="22" t="str">
        <f t="shared" si="1"/>
        <v/>
      </c>
      <c r="F38" s="23"/>
      <c r="G38" s="1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/>
      <c r="B39" s="4"/>
      <c r="C39" s="4"/>
      <c r="D39" s="4">
        <v>36</v>
      </c>
      <c r="E39" s="22" t="str">
        <f t="shared" si="1"/>
        <v/>
      </c>
      <c r="F39" s="23"/>
      <c r="G39" s="1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/>
      <c r="B40" s="4"/>
      <c r="C40" s="4"/>
      <c r="D40" s="4">
        <v>37</v>
      </c>
      <c r="E40" s="22" t="str">
        <f t="shared" si="1"/>
        <v/>
      </c>
      <c r="F40" s="23"/>
      <c r="G40" s="1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/>
      <c r="B41" s="4"/>
      <c r="C41" s="4"/>
      <c r="D41" s="4">
        <v>38</v>
      </c>
      <c r="E41" s="22" t="str">
        <f t="shared" si="1"/>
        <v/>
      </c>
      <c r="F41" s="23"/>
      <c r="G41" s="17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/>
      <c r="B42" s="4"/>
      <c r="C42" s="4"/>
      <c r="D42" s="4">
        <v>39</v>
      </c>
      <c r="E42" s="22" t="str">
        <f t="shared" si="1"/>
        <v/>
      </c>
      <c r="F42" s="23"/>
      <c r="G42" s="17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/>
      <c r="B43" s="4"/>
      <c r="C43" s="4"/>
      <c r="D43" s="4">
        <v>40</v>
      </c>
      <c r="E43" s="22" t="str">
        <f t="shared" si="1"/>
        <v/>
      </c>
      <c r="F43" s="23"/>
      <c r="G43" s="17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/>
      <c r="B44" s="4"/>
      <c r="C44" s="4"/>
      <c r="D44" s="4">
        <v>41</v>
      </c>
      <c r="E44" s="22" t="str">
        <f t="shared" si="1"/>
        <v/>
      </c>
      <c r="F44" s="23"/>
      <c r="G44" s="17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/>
      <c r="B45" s="4"/>
      <c r="C45" s="4"/>
      <c r="D45" s="4">
        <v>42</v>
      </c>
      <c r="E45" s="22" t="str">
        <f t="shared" si="1"/>
        <v/>
      </c>
      <c r="F45" s="23"/>
      <c r="G45" s="1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/>
      <c r="B46" s="4"/>
      <c r="C46" s="4"/>
      <c r="D46" s="4">
        <v>43</v>
      </c>
      <c r="E46" s="22" t="str">
        <f t="shared" si="1"/>
        <v/>
      </c>
      <c r="F46" s="23"/>
      <c r="G46" s="1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/>
      <c r="B47" s="4"/>
      <c r="C47" s="4"/>
      <c r="D47" s="4">
        <v>44</v>
      </c>
      <c r="E47" s="22" t="str">
        <f t="shared" si="1"/>
        <v/>
      </c>
      <c r="F47" s="23"/>
      <c r="G47" s="1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/>
      <c r="B48" s="4"/>
      <c r="C48" s="4"/>
      <c r="D48" s="4">
        <v>45</v>
      </c>
      <c r="E48" s="22" t="str">
        <f t="shared" si="1"/>
        <v/>
      </c>
      <c r="F48" s="23"/>
      <c r="G48" s="1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/>
      <c r="B49" s="4"/>
      <c r="C49" s="4"/>
      <c r="D49" s="4">
        <v>46</v>
      </c>
      <c r="E49" s="22" t="str">
        <f t="shared" si="1"/>
        <v/>
      </c>
      <c r="F49" s="23"/>
      <c r="G49" s="17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/>
      <c r="B50" s="4"/>
      <c r="C50" s="4"/>
      <c r="D50" s="4">
        <v>47</v>
      </c>
      <c r="E50" s="22" t="str">
        <f t="shared" si="1"/>
        <v/>
      </c>
      <c r="F50" s="23"/>
      <c r="G50" s="17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/>
      <c r="B51" s="4"/>
      <c r="C51" s="4"/>
      <c r="D51" s="4">
        <v>48</v>
      </c>
      <c r="E51" s="22" t="str">
        <f t="shared" si="1"/>
        <v/>
      </c>
      <c r="F51" s="23"/>
      <c r="G51" s="1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/>
      <c r="B52" s="4"/>
      <c r="C52" s="4"/>
      <c r="D52" s="4">
        <v>49</v>
      </c>
      <c r="E52" s="22" t="str">
        <f t="shared" si="1"/>
        <v/>
      </c>
      <c r="F52" s="23"/>
      <c r="G52" s="1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/>
      <c r="B53" s="4"/>
      <c r="C53" s="4"/>
      <c r="D53" s="4">
        <v>50</v>
      </c>
      <c r="E53" s="22" t="str">
        <f t="shared" si="1"/>
        <v/>
      </c>
      <c r="F53" s="23"/>
      <c r="G53" s="1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>
        <v>51</v>
      </c>
      <c r="E54" s="22" t="str">
        <f t="shared" si="1"/>
        <v/>
      </c>
      <c r="F54" s="23"/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>
        <v>52</v>
      </c>
      <c r="E55" s="22" t="str">
        <f t="shared" si="1"/>
        <v/>
      </c>
      <c r="F55" s="23"/>
      <c r="G55" s="1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>
        <v>53</v>
      </c>
      <c r="E56" s="22" t="str">
        <f t="shared" si="1"/>
        <v/>
      </c>
      <c r="F56" s="23"/>
      <c r="G56" s="1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>
        <v>54</v>
      </c>
      <c r="E57" s="22" t="str">
        <f t="shared" si="1"/>
        <v/>
      </c>
      <c r="F57" s="23"/>
      <c r="G57" s="1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>
        <v>55</v>
      </c>
      <c r="E58" s="22" t="str">
        <f t="shared" si="1"/>
        <v/>
      </c>
      <c r="F58" s="23"/>
      <c r="G58" s="17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5">
      <c r="A59" s="4"/>
      <c r="B59" s="4"/>
      <c r="C59" s="4"/>
      <c r="D59" s="4">
        <v>56</v>
      </c>
      <c r="E59" s="22" t="str">
        <f t="shared" si="1"/>
        <v/>
      </c>
      <c r="F59" s="23"/>
      <c r="G59" s="17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5">
      <c r="A60" s="4"/>
      <c r="B60" s="4"/>
      <c r="C60" s="4"/>
      <c r="D60" s="4">
        <v>57</v>
      </c>
      <c r="E60" s="22" t="str">
        <f t="shared" si="1"/>
        <v/>
      </c>
      <c r="F60" s="23"/>
      <c r="G60" s="1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25">
      <c r="A61" s="4"/>
      <c r="B61" s="4"/>
      <c r="C61" s="4"/>
      <c r="D61" s="4">
        <v>58</v>
      </c>
      <c r="E61" s="22" t="str">
        <f t="shared" si="1"/>
        <v/>
      </c>
      <c r="F61" s="23"/>
      <c r="G61" s="1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25">
      <c r="A62" s="4"/>
      <c r="B62" s="4"/>
      <c r="C62" s="4"/>
      <c r="D62" s="4">
        <v>59</v>
      </c>
      <c r="E62" s="22" t="str">
        <f t="shared" si="1"/>
        <v/>
      </c>
      <c r="F62" s="23"/>
      <c r="G62" s="1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25">
      <c r="A63" s="4"/>
      <c r="B63" s="4"/>
      <c r="C63" s="4"/>
      <c r="D63" s="4">
        <v>60</v>
      </c>
      <c r="E63" s="22" t="str">
        <f t="shared" si="1"/>
        <v/>
      </c>
      <c r="F63" s="23"/>
      <c r="G63" s="1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25">
      <c r="A64" s="4"/>
      <c r="B64" s="4"/>
      <c r="C64" s="4"/>
      <c r="D64" s="4">
        <v>61</v>
      </c>
      <c r="E64" s="22" t="str">
        <f t="shared" si="1"/>
        <v/>
      </c>
      <c r="F64" s="23"/>
      <c r="G64" s="1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25">
      <c r="A65" s="4"/>
      <c r="B65" s="4"/>
      <c r="C65" s="4"/>
      <c r="D65" s="4">
        <v>62</v>
      </c>
      <c r="E65" s="22" t="str">
        <f t="shared" si="1"/>
        <v/>
      </c>
      <c r="F65" s="23"/>
      <c r="G65" s="1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25">
      <c r="A66" s="4"/>
      <c r="B66" s="4"/>
      <c r="C66" s="4"/>
      <c r="D66" s="4">
        <v>63</v>
      </c>
      <c r="E66" s="22" t="str">
        <f t="shared" si="1"/>
        <v/>
      </c>
      <c r="F66" s="23"/>
      <c r="G66" s="17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25">
      <c r="A67" s="4"/>
      <c r="B67" s="4"/>
      <c r="C67" s="4"/>
      <c r="D67" s="4">
        <v>64</v>
      </c>
      <c r="E67" s="22" t="str">
        <f t="shared" si="1"/>
        <v/>
      </c>
      <c r="F67" s="23"/>
      <c r="G67" s="17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25">
      <c r="A68" s="4"/>
      <c r="B68" s="4"/>
      <c r="C68" s="4"/>
      <c r="D68" s="4">
        <v>65</v>
      </c>
      <c r="E68" s="22" t="str">
        <f t="shared" ref="E68:E99" si="2">IF(AND(G69="",G68=""),"",IF(AND(G69="",G68&lt;&gt;""),$C$3,E69-1))</f>
        <v/>
      </c>
      <c r="F68" s="23"/>
      <c r="G68" s="17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25">
      <c r="A69" s="4"/>
      <c r="B69" s="4"/>
      <c r="C69" s="4"/>
      <c r="D69" s="4">
        <v>66</v>
      </c>
      <c r="E69" s="22" t="str">
        <f t="shared" si="2"/>
        <v/>
      </c>
      <c r="F69" s="23"/>
      <c r="G69" s="17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25">
      <c r="A70" s="4"/>
      <c r="B70" s="4"/>
      <c r="C70" s="4"/>
      <c r="D70" s="4">
        <v>67</v>
      </c>
      <c r="E70" s="22" t="str">
        <f t="shared" si="2"/>
        <v/>
      </c>
      <c r="F70" s="23"/>
      <c r="G70" s="17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25">
      <c r="A71" s="4"/>
      <c r="B71" s="4"/>
      <c r="C71" s="4"/>
      <c r="D71" s="4">
        <v>68</v>
      </c>
      <c r="E71" s="22" t="str">
        <f t="shared" si="2"/>
        <v/>
      </c>
      <c r="F71" s="23"/>
      <c r="G71" s="17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25">
      <c r="A72" s="4"/>
      <c r="B72" s="4"/>
      <c r="C72" s="4"/>
      <c r="D72" s="4">
        <v>69</v>
      </c>
      <c r="E72" s="22" t="str">
        <f t="shared" si="2"/>
        <v/>
      </c>
      <c r="F72" s="23"/>
      <c r="G72" s="17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25">
      <c r="A73" s="4"/>
      <c r="B73" s="4"/>
      <c r="C73" s="4"/>
      <c r="D73" s="4">
        <v>70</v>
      </c>
      <c r="E73" s="22" t="str">
        <f t="shared" si="2"/>
        <v/>
      </c>
      <c r="F73" s="23"/>
      <c r="G73" s="17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25">
      <c r="A74" s="4"/>
      <c r="B74" s="4"/>
      <c r="C74" s="4"/>
      <c r="D74" s="4">
        <v>71</v>
      </c>
      <c r="E74" s="22" t="str">
        <f t="shared" si="2"/>
        <v/>
      </c>
      <c r="F74" s="23"/>
      <c r="G74" s="17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25">
      <c r="A75" s="4"/>
      <c r="B75" s="4"/>
      <c r="C75" s="4"/>
      <c r="D75" s="4">
        <v>72</v>
      </c>
      <c r="E75" s="22" t="str">
        <f t="shared" si="2"/>
        <v/>
      </c>
      <c r="F75" s="23"/>
      <c r="G75" s="17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5">
      <c r="A76" s="4"/>
      <c r="B76" s="4"/>
      <c r="C76" s="4"/>
      <c r="D76" s="4">
        <v>73</v>
      </c>
      <c r="E76" s="22" t="str">
        <f t="shared" si="2"/>
        <v/>
      </c>
      <c r="F76" s="23"/>
      <c r="G76" s="17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5">
      <c r="A77" s="4"/>
      <c r="B77" s="4"/>
      <c r="C77" s="4"/>
      <c r="D77" s="4">
        <v>74</v>
      </c>
      <c r="E77" s="22" t="str">
        <f t="shared" si="2"/>
        <v/>
      </c>
      <c r="F77" s="23"/>
      <c r="G77" s="17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5">
      <c r="A78" s="4"/>
      <c r="B78" s="4"/>
      <c r="C78" s="4"/>
      <c r="D78" s="4">
        <v>75</v>
      </c>
      <c r="E78" s="22" t="str">
        <f t="shared" si="2"/>
        <v/>
      </c>
      <c r="F78" s="23"/>
      <c r="G78" s="17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25">
      <c r="A79" s="4"/>
      <c r="B79" s="4"/>
      <c r="C79" s="4"/>
      <c r="D79" s="4">
        <v>76</v>
      </c>
      <c r="E79" s="22" t="str">
        <f t="shared" si="2"/>
        <v/>
      </c>
      <c r="F79" s="23"/>
      <c r="G79" s="17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25">
      <c r="A80" s="4"/>
      <c r="B80" s="4"/>
      <c r="C80" s="4"/>
      <c r="D80" s="4">
        <v>77</v>
      </c>
      <c r="E80" s="22" t="str">
        <f t="shared" si="2"/>
        <v/>
      </c>
      <c r="F80" s="23"/>
      <c r="G80" s="1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/>
      <c r="B81" s="4"/>
      <c r="C81" s="4"/>
      <c r="D81" s="4">
        <v>78</v>
      </c>
      <c r="E81" s="22" t="str">
        <f t="shared" si="2"/>
        <v/>
      </c>
      <c r="F81" s="23"/>
      <c r="G81" s="1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/>
      <c r="B82" s="4"/>
      <c r="C82" s="4"/>
      <c r="D82" s="4">
        <v>79</v>
      </c>
      <c r="E82" s="22" t="str">
        <f t="shared" si="2"/>
        <v/>
      </c>
      <c r="F82" s="23"/>
      <c r="G82" s="17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/>
      <c r="B83" s="4"/>
      <c r="C83" s="4"/>
      <c r="D83" s="4">
        <v>80</v>
      </c>
      <c r="E83" s="22" t="str">
        <f t="shared" si="2"/>
        <v/>
      </c>
      <c r="F83" s="23"/>
      <c r="G83" s="17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/>
      <c r="B84" s="4"/>
      <c r="C84" s="4"/>
      <c r="D84" s="4">
        <v>81</v>
      </c>
      <c r="E84" s="22" t="str">
        <f t="shared" si="2"/>
        <v/>
      </c>
      <c r="F84" s="23"/>
      <c r="G84" s="17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/>
      <c r="B85" s="4"/>
      <c r="C85" s="4"/>
      <c r="D85" s="4">
        <v>82</v>
      </c>
      <c r="E85" s="22" t="str">
        <f t="shared" si="2"/>
        <v/>
      </c>
      <c r="F85" s="23"/>
      <c r="G85" s="17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/>
      <c r="B86" s="4"/>
      <c r="C86" s="4"/>
      <c r="D86" s="4">
        <v>83</v>
      </c>
      <c r="E86" s="22" t="str">
        <f t="shared" si="2"/>
        <v/>
      </c>
      <c r="F86" s="23"/>
      <c r="G86" s="17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/>
      <c r="B87" s="4"/>
      <c r="C87" s="4"/>
      <c r="D87" s="4">
        <v>84</v>
      </c>
      <c r="E87" s="22" t="str">
        <f t="shared" si="2"/>
        <v/>
      </c>
      <c r="F87" s="23"/>
      <c r="G87" s="1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/>
      <c r="B88" s="4"/>
      <c r="C88" s="4"/>
      <c r="D88" s="4">
        <v>85</v>
      </c>
      <c r="E88" s="22" t="str">
        <f t="shared" si="2"/>
        <v/>
      </c>
      <c r="F88" s="23"/>
      <c r="G88" s="17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/>
      <c r="B89" s="4"/>
      <c r="C89" s="4"/>
      <c r="D89" s="4">
        <v>86</v>
      </c>
      <c r="E89" s="22" t="str">
        <f t="shared" si="2"/>
        <v/>
      </c>
      <c r="F89" s="23"/>
      <c r="G89" s="17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/>
      <c r="B90" s="4"/>
      <c r="C90" s="4"/>
      <c r="D90" s="4">
        <v>87</v>
      </c>
      <c r="E90" s="22" t="str">
        <f t="shared" si="2"/>
        <v/>
      </c>
      <c r="F90" s="23"/>
      <c r="G90" s="17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/>
      <c r="B91" s="4"/>
      <c r="C91" s="4"/>
      <c r="D91" s="4">
        <v>88</v>
      </c>
      <c r="E91" s="22" t="str">
        <f t="shared" si="2"/>
        <v/>
      </c>
      <c r="F91" s="23"/>
      <c r="G91" s="17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/>
      <c r="B92" s="4"/>
      <c r="C92" s="4"/>
      <c r="D92" s="4">
        <v>89</v>
      </c>
      <c r="E92" s="22" t="str">
        <f t="shared" si="2"/>
        <v/>
      </c>
      <c r="F92" s="23"/>
      <c r="G92" s="17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/>
      <c r="B93" s="4"/>
      <c r="C93" s="4"/>
      <c r="D93" s="4">
        <v>90</v>
      </c>
      <c r="E93" s="22" t="str">
        <f t="shared" si="2"/>
        <v/>
      </c>
      <c r="F93" s="23"/>
      <c r="G93" s="1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/>
      <c r="B94" s="4"/>
      <c r="C94" s="4"/>
      <c r="D94" s="4">
        <v>91</v>
      </c>
      <c r="E94" s="22" t="str">
        <f t="shared" si="2"/>
        <v/>
      </c>
      <c r="F94" s="23"/>
      <c r="G94" s="17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/>
      <c r="B95" s="4"/>
      <c r="C95" s="4"/>
      <c r="D95" s="4">
        <v>92</v>
      </c>
      <c r="E95" s="22" t="str">
        <f t="shared" si="2"/>
        <v/>
      </c>
      <c r="F95" s="23"/>
      <c r="G95" s="1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/>
      <c r="B96" s="4"/>
      <c r="C96" s="4"/>
      <c r="D96" s="4">
        <v>93</v>
      </c>
      <c r="E96" s="22" t="str">
        <f t="shared" si="2"/>
        <v/>
      </c>
      <c r="F96" s="23"/>
      <c r="G96" s="17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/>
      <c r="B97" s="4"/>
      <c r="C97" s="4"/>
      <c r="D97" s="4">
        <v>94</v>
      </c>
      <c r="E97" s="22" t="str">
        <f t="shared" si="2"/>
        <v/>
      </c>
      <c r="F97" s="23"/>
      <c r="G97" s="17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/>
      <c r="B98" s="4"/>
      <c r="C98" s="4"/>
      <c r="D98" s="4">
        <v>95</v>
      </c>
      <c r="E98" s="22" t="str">
        <f t="shared" si="2"/>
        <v/>
      </c>
      <c r="F98" s="23"/>
      <c r="G98" s="17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/>
      <c r="B99" s="4"/>
      <c r="C99" s="4"/>
      <c r="D99" s="4">
        <v>96</v>
      </c>
      <c r="E99" s="22" t="str">
        <f t="shared" si="2"/>
        <v/>
      </c>
      <c r="F99" s="23"/>
      <c r="G99" s="17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/>
      <c r="B100" s="4"/>
      <c r="C100" s="4"/>
      <c r="D100" s="4">
        <v>97</v>
      </c>
      <c r="E100" s="22" t="str">
        <f t="shared" ref="E100:E131" si="3">IF(AND(G101="",G100=""),"",IF(AND(G101="",G100&lt;&gt;""),$C$3,E101-1))</f>
        <v/>
      </c>
      <c r="F100" s="23"/>
      <c r="G100" s="17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/>
      <c r="B101" s="4"/>
      <c r="C101" s="4"/>
      <c r="D101" s="4">
        <v>98</v>
      </c>
      <c r="E101" s="22" t="str">
        <f t="shared" si="3"/>
        <v/>
      </c>
      <c r="F101" s="23"/>
      <c r="G101" s="17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/>
      <c r="B102" s="4"/>
      <c r="C102" s="4"/>
      <c r="D102" s="4">
        <v>99</v>
      </c>
      <c r="E102" s="22" t="str">
        <f t="shared" si="3"/>
        <v/>
      </c>
      <c r="F102" s="23"/>
      <c r="G102" s="17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/>
      <c r="B103" s="4"/>
      <c r="C103" s="4"/>
      <c r="D103" s="4">
        <v>100</v>
      </c>
      <c r="E103" s="22" t="str">
        <f t="shared" si="3"/>
        <v/>
      </c>
      <c r="F103" s="23"/>
      <c r="G103" s="17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/>
      <c r="B104" s="4"/>
      <c r="C104" s="4"/>
      <c r="D104" s="4">
        <v>101</v>
      </c>
      <c r="E104" s="22" t="str">
        <f t="shared" si="3"/>
        <v/>
      </c>
      <c r="F104" s="23"/>
      <c r="G104" s="17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/>
      <c r="B105" s="4"/>
      <c r="C105" s="4"/>
      <c r="D105" s="4">
        <v>102</v>
      </c>
      <c r="E105" s="22" t="str">
        <f t="shared" si="3"/>
        <v/>
      </c>
      <c r="F105" s="23"/>
      <c r="G105" s="17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/>
      <c r="B106" s="4"/>
      <c r="C106" s="4"/>
      <c r="D106" s="4">
        <v>103</v>
      </c>
      <c r="E106" s="22" t="str">
        <f t="shared" si="3"/>
        <v/>
      </c>
      <c r="F106" s="23"/>
      <c r="G106" s="17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/>
      <c r="B107" s="4"/>
      <c r="C107" s="4"/>
      <c r="D107" s="4">
        <v>104</v>
      </c>
      <c r="E107" s="22" t="str">
        <f t="shared" si="3"/>
        <v/>
      </c>
      <c r="F107" s="23"/>
      <c r="G107" s="17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/>
      <c r="B108" s="4"/>
      <c r="C108" s="4"/>
      <c r="D108" s="4">
        <v>105</v>
      </c>
      <c r="E108" s="22" t="str">
        <f t="shared" si="3"/>
        <v/>
      </c>
      <c r="F108" s="23"/>
      <c r="G108" s="17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/>
      <c r="B109" s="4"/>
      <c r="C109" s="4"/>
      <c r="D109" s="4">
        <v>106</v>
      </c>
      <c r="E109" s="22" t="str">
        <f t="shared" si="3"/>
        <v/>
      </c>
      <c r="F109" s="23"/>
      <c r="G109" s="17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/>
      <c r="B110" s="4"/>
      <c r="C110" s="4"/>
      <c r="D110" s="4">
        <v>107</v>
      </c>
      <c r="E110" s="22" t="str">
        <f t="shared" si="3"/>
        <v/>
      </c>
      <c r="F110" s="23"/>
      <c r="G110" s="17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/>
      <c r="B111" s="4"/>
      <c r="C111" s="4"/>
      <c r="D111" s="4">
        <v>108</v>
      </c>
      <c r="E111" s="22" t="str">
        <f t="shared" si="3"/>
        <v/>
      </c>
      <c r="F111" s="23"/>
      <c r="G111" s="1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/>
      <c r="B112" s="4"/>
      <c r="C112" s="4"/>
      <c r="D112" s="4">
        <v>109</v>
      </c>
      <c r="E112" s="22" t="str">
        <f t="shared" si="3"/>
        <v/>
      </c>
      <c r="F112" s="23"/>
      <c r="G112" s="17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/>
      <c r="B113" s="4"/>
      <c r="C113" s="4"/>
      <c r="D113" s="4">
        <v>110</v>
      </c>
      <c r="E113" s="22" t="str">
        <f t="shared" si="3"/>
        <v/>
      </c>
      <c r="F113" s="23"/>
      <c r="G113" s="17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/>
      <c r="B114" s="4"/>
      <c r="C114" s="4"/>
      <c r="D114" s="4">
        <v>111</v>
      </c>
      <c r="E114" s="22" t="str">
        <f t="shared" si="3"/>
        <v/>
      </c>
      <c r="F114" s="23"/>
      <c r="G114" s="17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/>
      <c r="B115" s="4"/>
      <c r="C115" s="4"/>
      <c r="D115" s="4">
        <v>112</v>
      </c>
      <c r="E115" s="22" t="str">
        <f t="shared" si="3"/>
        <v/>
      </c>
      <c r="F115" s="23"/>
      <c r="G115" s="17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/>
      <c r="B116" s="4"/>
      <c r="C116" s="4"/>
      <c r="D116" s="4">
        <v>113</v>
      </c>
      <c r="E116" s="22" t="str">
        <f t="shared" si="3"/>
        <v/>
      </c>
      <c r="F116" s="23"/>
      <c r="G116" s="1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/>
      <c r="B117" s="4"/>
      <c r="C117" s="4"/>
      <c r="D117" s="4">
        <v>114</v>
      </c>
      <c r="E117" s="22" t="str">
        <f t="shared" si="3"/>
        <v/>
      </c>
      <c r="F117" s="23"/>
      <c r="G117" s="17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/>
      <c r="B118" s="4"/>
      <c r="C118" s="4"/>
      <c r="D118" s="4">
        <v>115</v>
      </c>
      <c r="E118" s="22" t="str">
        <f t="shared" si="3"/>
        <v/>
      </c>
      <c r="F118" s="23"/>
      <c r="G118" s="17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/>
      <c r="B119" s="4"/>
      <c r="C119" s="4"/>
      <c r="D119" s="4">
        <v>116</v>
      </c>
      <c r="E119" s="22" t="str">
        <f t="shared" si="3"/>
        <v/>
      </c>
      <c r="F119" s="23"/>
      <c r="G119" s="1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/>
      <c r="B120" s="4"/>
      <c r="C120" s="4"/>
      <c r="D120" s="4">
        <v>117</v>
      </c>
      <c r="E120" s="22" t="str">
        <f t="shared" si="3"/>
        <v/>
      </c>
      <c r="F120" s="23"/>
      <c r="G120" s="1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/>
      <c r="B121" s="4"/>
      <c r="C121" s="4"/>
      <c r="D121" s="4">
        <v>118</v>
      </c>
      <c r="E121" s="22" t="str">
        <f t="shared" si="3"/>
        <v/>
      </c>
      <c r="F121" s="23"/>
      <c r="G121" s="1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/>
      <c r="B122" s="4"/>
      <c r="C122" s="4"/>
      <c r="D122" s="4">
        <v>119</v>
      </c>
      <c r="E122" s="22" t="str">
        <f t="shared" si="3"/>
        <v/>
      </c>
      <c r="F122" s="23"/>
      <c r="G122" s="17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/>
      <c r="B123" s="4"/>
      <c r="C123" s="4"/>
      <c r="D123" s="4">
        <v>120</v>
      </c>
      <c r="E123" s="22" t="str">
        <f t="shared" si="3"/>
        <v/>
      </c>
      <c r="F123" s="23"/>
      <c r="G123" s="17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/>
      <c r="B124" s="4"/>
      <c r="C124" s="4"/>
      <c r="D124" s="4">
        <v>121</v>
      </c>
      <c r="E124" s="22" t="str">
        <f t="shared" si="3"/>
        <v/>
      </c>
      <c r="F124" s="23"/>
      <c r="G124" s="17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/>
      <c r="B125" s="4"/>
      <c r="C125" s="4"/>
      <c r="D125" s="4">
        <v>122</v>
      </c>
      <c r="E125" s="22" t="str">
        <f t="shared" si="3"/>
        <v/>
      </c>
      <c r="F125" s="23"/>
      <c r="G125" s="17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/>
      <c r="B126" s="4"/>
      <c r="C126" s="4"/>
      <c r="D126" s="4">
        <v>123</v>
      </c>
      <c r="E126" s="22" t="str">
        <f t="shared" si="3"/>
        <v/>
      </c>
      <c r="F126" s="23"/>
      <c r="G126" s="17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/>
      <c r="B127" s="4"/>
      <c r="C127" s="4"/>
      <c r="D127" s="4">
        <v>124</v>
      </c>
      <c r="E127" s="22" t="str">
        <f t="shared" si="3"/>
        <v/>
      </c>
      <c r="F127" s="23"/>
      <c r="G127" s="17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/>
      <c r="B128" s="4"/>
      <c r="C128" s="4"/>
      <c r="D128" s="4">
        <v>125</v>
      </c>
      <c r="E128" s="22" t="str">
        <f t="shared" si="3"/>
        <v/>
      </c>
      <c r="F128" s="23"/>
      <c r="G128" s="1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/>
      <c r="B129" s="4"/>
      <c r="C129" s="4"/>
      <c r="D129" s="4">
        <v>126</v>
      </c>
      <c r="E129" s="22" t="str">
        <f t="shared" si="3"/>
        <v/>
      </c>
      <c r="F129" s="23"/>
      <c r="G129" s="17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/>
      <c r="B130" s="4"/>
      <c r="C130" s="4"/>
      <c r="D130" s="4">
        <v>127</v>
      </c>
      <c r="E130" s="22" t="str">
        <f t="shared" si="3"/>
        <v/>
      </c>
      <c r="F130" s="23"/>
      <c r="G130" s="17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/>
      <c r="B131" s="4"/>
      <c r="C131" s="4"/>
      <c r="D131" s="4">
        <v>128</v>
      </c>
      <c r="E131" s="22" t="str">
        <f t="shared" si="3"/>
        <v/>
      </c>
      <c r="F131" s="23"/>
      <c r="G131" s="17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/>
      <c r="B132" s="4"/>
      <c r="C132" s="4"/>
      <c r="D132" s="4">
        <v>129</v>
      </c>
      <c r="E132" s="22" t="str">
        <f t="shared" ref="E132:E163" si="4">IF(AND(G133="",G132=""),"",IF(AND(G133="",G132&lt;&gt;""),$C$3,E133-1))</f>
        <v/>
      </c>
      <c r="F132" s="23"/>
      <c r="G132" s="1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/>
      <c r="B133" s="4"/>
      <c r="C133" s="4"/>
      <c r="D133" s="4">
        <v>130</v>
      </c>
      <c r="E133" s="22" t="str">
        <f t="shared" si="4"/>
        <v/>
      </c>
      <c r="F133" s="23"/>
      <c r="G133" s="1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/>
      <c r="B134" s="4"/>
      <c r="C134" s="4"/>
      <c r="D134" s="4">
        <v>131</v>
      </c>
      <c r="E134" s="22" t="str">
        <f t="shared" si="4"/>
        <v/>
      </c>
      <c r="F134" s="23"/>
      <c r="G134" s="17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/>
      <c r="B135" s="4"/>
      <c r="C135" s="4"/>
      <c r="D135" s="4">
        <v>132</v>
      </c>
      <c r="E135" s="22" t="str">
        <f t="shared" si="4"/>
        <v/>
      </c>
      <c r="F135" s="23"/>
      <c r="G135" s="17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/>
      <c r="B136" s="4"/>
      <c r="C136" s="4"/>
      <c r="D136" s="4">
        <v>133</v>
      </c>
      <c r="E136" s="22" t="str">
        <f t="shared" si="4"/>
        <v/>
      </c>
      <c r="F136" s="23"/>
      <c r="G136" s="17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/>
      <c r="B137" s="4"/>
      <c r="C137" s="4"/>
      <c r="D137" s="4">
        <v>134</v>
      </c>
      <c r="E137" s="22" t="str">
        <f t="shared" si="4"/>
        <v/>
      </c>
      <c r="F137" s="23"/>
      <c r="G137" s="17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/>
      <c r="B138" s="4"/>
      <c r="C138" s="4"/>
      <c r="D138" s="4">
        <v>135</v>
      </c>
      <c r="E138" s="22" t="str">
        <f t="shared" si="4"/>
        <v/>
      </c>
      <c r="F138" s="23"/>
      <c r="G138" s="17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/>
      <c r="B139" s="4"/>
      <c r="C139" s="4"/>
      <c r="D139" s="4">
        <v>136</v>
      </c>
      <c r="E139" s="22" t="str">
        <f t="shared" si="4"/>
        <v/>
      </c>
      <c r="F139" s="23"/>
      <c r="G139" s="17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/>
      <c r="B140" s="4"/>
      <c r="C140" s="4"/>
      <c r="D140" s="4">
        <v>137</v>
      </c>
      <c r="E140" s="22" t="str">
        <f t="shared" si="4"/>
        <v/>
      </c>
      <c r="F140" s="23"/>
      <c r="G140" s="17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/>
      <c r="B141" s="4"/>
      <c r="C141" s="4"/>
      <c r="D141" s="4">
        <v>138</v>
      </c>
      <c r="E141" s="22" t="str">
        <f t="shared" si="4"/>
        <v/>
      </c>
      <c r="F141" s="23"/>
      <c r="G141" s="17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/>
      <c r="B142" s="4"/>
      <c r="C142" s="4"/>
      <c r="D142" s="4">
        <v>139</v>
      </c>
      <c r="E142" s="22" t="str">
        <f t="shared" si="4"/>
        <v/>
      </c>
      <c r="F142" s="23"/>
      <c r="G142" s="17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/>
      <c r="B143" s="4"/>
      <c r="C143" s="4"/>
      <c r="D143" s="4">
        <v>140</v>
      </c>
      <c r="E143" s="22" t="str">
        <f t="shared" si="4"/>
        <v/>
      </c>
      <c r="F143" s="23"/>
      <c r="G143" s="17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25">
      <c r="A144" s="4"/>
      <c r="B144" s="4"/>
      <c r="C144" s="4"/>
      <c r="D144" s="4">
        <v>141</v>
      </c>
      <c r="E144" s="22" t="str">
        <f t="shared" si="4"/>
        <v/>
      </c>
      <c r="F144" s="23"/>
      <c r="G144" s="17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/>
      <c r="B145" s="4"/>
      <c r="C145" s="4"/>
      <c r="D145" s="4">
        <v>142</v>
      </c>
      <c r="E145" s="22" t="str">
        <f t="shared" si="4"/>
        <v/>
      </c>
      <c r="F145" s="23"/>
      <c r="G145" s="17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/>
      <c r="B146" s="4"/>
      <c r="C146" s="4"/>
      <c r="D146" s="4">
        <v>143</v>
      </c>
      <c r="E146" s="22" t="str">
        <f t="shared" si="4"/>
        <v/>
      </c>
      <c r="F146" s="23"/>
      <c r="G146" s="17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/>
      <c r="B147" s="4"/>
      <c r="C147" s="4"/>
      <c r="D147" s="4">
        <v>144</v>
      </c>
      <c r="E147" s="22" t="str">
        <f t="shared" si="4"/>
        <v/>
      </c>
      <c r="F147" s="23"/>
      <c r="G147" s="17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/>
      <c r="B148" s="4"/>
      <c r="C148" s="4"/>
      <c r="D148" s="4">
        <v>145</v>
      </c>
      <c r="E148" s="22" t="str">
        <f t="shared" si="4"/>
        <v/>
      </c>
      <c r="F148" s="23"/>
      <c r="G148" s="17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/>
      <c r="B149" s="4"/>
      <c r="C149" s="4"/>
      <c r="D149" s="4">
        <v>146</v>
      </c>
      <c r="E149" s="22" t="str">
        <f t="shared" si="4"/>
        <v/>
      </c>
      <c r="F149" s="23"/>
      <c r="G149" s="17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/>
      <c r="B150" s="4"/>
      <c r="C150" s="4"/>
      <c r="D150" s="4">
        <v>147</v>
      </c>
      <c r="E150" s="22" t="str">
        <f t="shared" si="4"/>
        <v/>
      </c>
      <c r="F150" s="23"/>
      <c r="G150" s="17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/>
      <c r="B151" s="4"/>
      <c r="C151" s="4"/>
      <c r="D151" s="4">
        <v>148</v>
      </c>
      <c r="E151" s="22" t="str">
        <f t="shared" si="4"/>
        <v/>
      </c>
      <c r="F151" s="23"/>
      <c r="G151" s="17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/>
      <c r="B152" s="4"/>
      <c r="C152" s="4"/>
      <c r="D152" s="4">
        <v>149</v>
      </c>
      <c r="E152" s="22" t="str">
        <f t="shared" si="4"/>
        <v/>
      </c>
      <c r="F152" s="23"/>
      <c r="G152" s="17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/>
      <c r="B153" s="4"/>
      <c r="C153" s="4"/>
      <c r="D153" s="4">
        <v>150</v>
      </c>
      <c r="E153" s="22" t="str">
        <f t="shared" si="4"/>
        <v/>
      </c>
      <c r="F153" s="23"/>
      <c r="G153" s="17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/>
      <c r="B154" s="4"/>
      <c r="C154" s="4"/>
      <c r="D154" s="4">
        <v>151</v>
      </c>
      <c r="E154" s="22" t="str">
        <f t="shared" si="4"/>
        <v/>
      </c>
      <c r="F154" s="23"/>
      <c r="G154" s="17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/>
      <c r="B155" s="4"/>
      <c r="C155" s="4"/>
      <c r="D155" s="4">
        <v>152</v>
      </c>
      <c r="E155" s="22" t="str">
        <f t="shared" si="4"/>
        <v/>
      </c>
      <c r="F155" s="23"/>
      <c r="G155" s="17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/>
      <c r="B156" s="4"/>
      <c r="C156" s="4"/>
      <c r="D156" s="4">
        <v>153</v>
      </c>
      <c r="E156" s="22" t="str">
        <f t="shared" si="4"/>
        <v/>
      </c>
      <c r="F156" s="23"/>
      <c r="G156" s="17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/>
      <c r="B157" s="4"/>
      <c r="C157" s="4"/>
      <c r="D157" s="4">
        <v>154</v>
      </c>
      <c r="E157" s="22" t="str">
        <f t="shared" si="4"/>
        <v/>
      </c>
      <c r="F157" s="23"/>
      <c r="G157" s="17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/>
      <c r="B158" s="4"/>
      <c r="C158" s="4"/>
      <c r="D158" s="4">
        <v>155</v>
      </c>
      <c r="E158" s="22" t="str">
        <f t="shared" si="4"/>
        <v/>
      </c>
      <c r="F158" s="23"/>
      <c r="G158" s="17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/>
      <c r="B159" s="4"/>
      <c r="C159" s="4"/>
      <c r="D159" s="4">
        <v>156</v>
      </c>
      <c r="E159" s="22" t="str">
        <f t="shared" si="4"/>
        <v/>
      </c>
      <c r="F159" s="23"/>
      <c r="G159" s="17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/>
      <c r="B160" s="4"/>
      <c r="C160" s="4"/>
      <c r="D160" s="4">
        <v>157</v>
      </c>
      <c r="E160" s="22" t="str">
        <f t="shared" si="4"/>
        <v/>
      </c>
      <c r="F160" s="23"/>
      <c r="G160" s="17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/>
      <c r="B161" s="4"/>
      <c r="C161" s="4"/>
      <c r="D161" s="4">
        <v>158</v>
      </c>
      <c r="E161" s="22" t="str">
        <f t="shared" si="4"/>
        <v/>
      </c>
      <c r="F161" s="23"/>
      <c r="G161" s="17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/>
      <c r="B162" s="4"/>
      <c r="C162" s="4"/>
      <c r="D162" s="4">
        <v>159</v>
      </c>
      <c r="E162" s="22" t="str">
        <f t="shared" si="4"/>
        <v/>
      </c>
      <c r="F162" s="23"/>
      <c r="G162" s="17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/>
      <c r="B163" s="4"/>
      <c r="C163" s="4"/>
      <c r="D163" s="4">
        <v>160</v>
      </c>
      <c r="E163" s="22" t="str">
        <f t="shared" si="4"/>
        <v/>
      </c>
      <c r="F163" s="23"/>
      <c r="G163" s="17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/>
      <c r="B164" s="4"/>
      <c r="C164" s="4"/>
      <c r="D164" s="4">
        <v>161</v>
      </c>
      <c r="E164" s="22" t="str">
        <f t="shared" ref="E164:E195" si="5">IF(AND(G165="",G164=""),"",IF(AND(G165="",G164&lt;&gt;""),$C$3,E165-1))</f>
        <v/>
      </c>
      <c r="F164" s="23"/>
      <c r="G164" s="17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/>
      <c r="B165" s="4"/>
      <c r="C165" s="4"/>
      <c r="D165" s="4">
        <v>162</v>
      </c>
      <c r="E165" s="22" t="str">
        <f t="shared" si="5"/>
        <v/>
      </c>
      <c r="F165" s="23"/>
      <c r="G165" s="17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/>
      <c r="B166" s="4"/>
      <c r="C166" s="4"/>
      <c r="D166" s="4">
        <v>163</v>
      </c>
      <c r="E166" s="22" t="str">
        <f t="shared" si="5"/>
        <v/>
      </c>
      <c r="F166" s="23"/>
      <c r="G166" s="17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/>
      <c r="B167" s="4"/>
      <c r="C167" s="4"/>
      <c r="D167" s="4">
        <v>164</v>
      </c>
      <c r="E167" s="22" t="str">
        <f t="shared" si="5"/>
        <v/>
      </c>
      <c r="F167" s="23"/>
      <c r="G167" s="17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/>
      <c r="B168" s="4"/>
      <c r="C168" s="4"/>
      <c r="D168" s="4">
        <v>165</v>
      </c>
      <c r="E168" s="22" t="str">
        <f t="shared" si="5"/>
        <v/>
      </c>
      <c r="F168" s="23"/>
      <c r="G168" s="17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/>
      <c r="B169" s="4"/>
      <c r="C169" s="4"/>
      <c r="D169" s="4">
        <v>166</v>
      </c>
      <c r="E169" s="22" t="str">
        <f t="shared" si="5"/>
        <v/>
      </c>
      <c r="F169" s="23"/>
      <c r="G169" s="17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/>
      <c r="B170" s="4"/>
      <c r="C170" s="4"/>
      <c r="D170" s="4">
        <v>167</v>
      </c>
      <c r="E170" s="22" t="str">
        <f t="shared" si="5"/>
        <v/>
      </c>
      <c r="F170" s="23"/>
      <c r="G170" s="17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/>
      <c r="B171" s="4"/>
      <c r="C171" s="4"/>
      <c r="D171" s="4">
        <v>168</v>
      </c>
      <c r="E171" s="22" t="str">
        <f t="shared" si="5"/>
        <v/>
      </c>
      <c r="F171" s="23"/>
      <c r="G171" s="17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/>
      <c r="B172" s="4"/>
      <c r="C172" s="4"/>
      <c r="D172" s="4">
        <v>169</v>
      </c>
      <c r="E172" s="22" t="str">
        <f t="shared" si="5"/>
        <v/>
      </c>
      <c r="F172" s="23"/>
      <c r="G172" s="17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/>
      <c r="B173" s="4"/>
      <c r="C173" s="4"/>
      <c r="D173" s="4">
        <v>170</v>
      </c>
      <c r="E173" s="22" t="str">
        <f t="shared" si="5"/>
        <v/>
      </c>
      <c r="F173" s="23"/>
      <c r="G173" s="17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/>
      <c r="B174" s="4"/>
      <c r="C174" s="4"/>
      <c r="D174" s="4">
        <v>171</v>
      </c>
      <c r="E174" s="22" t="str">
        <f t="shared" si="5"/>
        <v/>
      </c>
      <c r="F174" s="23"/>
      <c r="G174" s="17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/>
      <c r="B175" s="4"/>
      <c r="C175" s="4"/>
      <c r="D175" s="4">
        <v>172</v>
      </c>
      <c r="E175" s="22" t="str">
        <f t="shared" si="5"/>
        <v/>
      </c>
      <c r="F175" s="23"/>
      <c r="G175" s="17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/>
      <c r="B176" s="4"/>
      <c r="C176" s="4"/>
      <c r="D176" s="4">
        <v>173</v>
      </c>
      <c r="E176" s="22" t="str">
        <f t="shared" si="5"/>
        <v/>
      </c>
      <c r="F176" s="23"/>
      <c r="G176" s="17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/>
      <c r="B177" s="4"/>
      <c r="C177" s="4"/>
      <c r="D177" s="4">
        <v>174</v>
      </c>
      <c r="E177" s="22" t="str">
        <f t="shared" si="5"/>
        <v/>
      </c>
      <c r="F177" s="23"/>
      <c r="G177" s="17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/>
      <c r="B178" s="4"/>
      <c r="C178" s="4"/>
      <c r="D178" s="4">
        <v>175</v>
      </c>
      <c r="E178" s="22" t="str">
        <f t="shared" si="5"/>
        <v/>
      </c>
      <c r="F178" s="23"/>
      <c r="G178" s="17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/>
      <c r="B179" s="4"/>
      <c r="C179" s="4"/>
      <c r="D179" s="4">
        <v>176</v>
      </c>
      <c r="E179" s="22" t="str">
        <f t="shared" si="5"/>
        <v/>
      </c>
      <c r="F179" s="23"/>
      <c r="G179" s="17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/>
      <c r="B180" s="4"/>
      <c r="C180" s="4"/>
      <c r="D180" s="4">
        <v>177</v>
      </c>
      <c r="E180" s="22" t="str">
        <f t="shared" si="5"/>
        <v/>
      </c>
      <c r="F180" s="23"/>
      <c r="G180" s="17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/>
      <c r="B181" s="4"/>
      <c r="C181" s="4"/>
      <c r="D181" s="4">
        <v>178</v>
      </c>
      <c r="E181" s="22" t="str">
        <f t="shared" si="5"/>
        <v/>
      </c>
      <c r="F181" s="23"/>
      <c r="G181" s="17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/>
      <c r="B182" s="4"/>
      <c r="C182" s="4"/>
      <c r="D182" s="4">
        <v>179</v>
      </c>
      <c r="E182" s="22" t="str">
        <f t="shared" si="5"/>
        <v/>
      </c>
      <c r="F182" s="23"/>
      <c r="G182" s="17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/>
      <c r="B183" s="4"/>
      <c r="C183" s="4"/>
      <c r="D183" s="4">
        <v>180</v>
      </c>
      <c r="E183" s="22" t="str">
        <f t="shared" si="5"/>
        <v/>
      </c>
      <c r="F183" s="23"/>
      <c r="G183" s="17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/>
      <c r="B184" s="4"/>
      <c r="C184" s="4"/>
      <c r="D184" s="4">
        <v>181</v>
      </c>
      <c r="E184" s="22" t="str">
        <f t="shared" si="5"/>
        <v/>
      </c>
      <c r="F184" s="23"/>
      <c r="G184" s="17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/>
      <c r="B185" s="4"/>
      <c r="C185" s="4"/>
      <c r="D185" s="4">
        <v>182</v>
      </c>
      <c r="E185" s="22" t="str">
        <f t="shared" si="5"/>
        <v/>
      </c>
      <c r="F185" s="23"/>
      <c r="G185" s="17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/>
      <c r="B186" s="4"/>
      <c r="C186" s="4"/>
      <c r="D186" s="4">
        <v>183</v>
      </c>
      <c r="E186" s="22" t="str">
        <f t="shared" si="5"/>
        <v/>
      </c>
      <c r="F186" s="23"/>
      <c r="G186" s="17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/>
      <c r="B187" s="4"/>
      <c r="C187" s="4"/>
      <c r="D187" s="4">
        <v>184</v>
      </c>
      <c r="E187" s="22" t="str">
        <f t="shared" si="5"/>
        <v/>
      </c>
      <c r="F187" s="23"/>
      <c r="G187" s="17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/>
      <c r="B188" s="4"/>
      <c r="C188" s="4"/>
      <c r="D188" s="4">
        <v>185</v>
      </c>
      <c r="E188" s="22" t="str">
        <f t="shared" si="5"/>
        <v/>
      </c>
      <c r="F188" s="23"/>
      <c r="G188" s="17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/>
      <c r="B189" s="4"/>
      <c r="C189" s="4"/>
      <c r="D189" s="4">
        <v>186</v>
      </c>
      <c r="E189" s="22" t="str">
        <f t="shared" si="5"/>
        <v/>
      </c>
      <c r="F189" s="23"/>
      <c r="G189" s="17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/>
      <c r="B190" s="4"/>
      <c r="C190" s="4"/>
      <c r="D190" s="4">
        <v>187</v>
      </c>
      <c r="E190" s="22" t="str">
        <f t="shared" si="5"/>
        <v/>
      </c>
      <c r="F190" s="23"/>
      <c r="G190" s="17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/>
      <c r="B191" s="4"/>
      <c r="C191" s="4"/>
      <c r="D191" s="4">
        <v>188</v>
      </c>
      <c r="E191" s="22" t="str">
        <f t="shared" si="5"/>
        <v/>
      </c>
      <c r="F191" s="23"/>
      <c r="G191" s="17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/>
      <c r="B192" s="4"/>
      <c r="C192" s="4"/>
      <c r="D192" s="4">
        <v>189</v>
      </c>
      <c r="E192" s="22" t="str">
        <f t="shared" si="5"/>
        <v/>
      </c>
      <c r="F192" s="23"/>
      <c r="G192" s="17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/>
      <c r="B193" s="4"/>
      <c r="C193" s="4"/>
      <c r="D193" s="4">
        <v>190</v>
      </c>
      <c r="E193" s="22" t="str">
        <f t="shared" si="5"/>
        <v/>
      </c>
      <c r="F193" s="23"/>
      <c r="G193" s="17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/>
      <c r="B194" s="4"/>
      <c r="C194" s="4"/>
      <c r="D194" s="4">
        <v>191</v>
      </c>
      <c r="E194" s="22" t="str">
        <f t="shared" si="5"/>
        <v/>
      </c>
      <c r="F194" s="23"/>
      <c r="G194" s="17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/>
      <c r="B195" s="4"/>
      <c r="C195" s="4"/>
      <c r="D195" s="4">
        <v>192</v>
      </c>
      <c r="E195" s="22" t="str">
        <f t="shared" si="5"/>
        <v/>
      </c>
      <c r="F195" s="23"/>
      <c r="G195" s="17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/>
      <c r="B196" s="4"/>
      <c r="C196" s="4"/>
      <c r="D196" s="4">
        <v>193</v>
      </c>
      <c r="E196" s="22" t="str">
        <f t="shared" ref="E196:E203" si="6">IF(AND(G197="",G196=""),"",IF(AND(G197="",G196&lt;&gt;""),$C$3,E197-1))</f>
        <v/>
      </c>
      <c r="F196" s="23"/>
      <c r="G196" s="17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/>
      <c r="B197" s="4"/>
      <c r="C197" s="4"/>
      <c r="D197" s="4">
        <v>194</v>
      </c>
      <c r="E197" s="22" t="str">
        <f t="shared" si="6"/>
        <v/>
      </c>
      <c r="F197" s="23"/>
      <c r="G197" s="17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/>
      <c r="B198" s="4"/>
      <c r="C198" s="4"/>
      <c r="D198" s="4">
        <v>195</v>
      </c>
      <c r="E198" s="22" t="str">
        <f t="shared" si="6"/>
        <v/>
      </c>
      <c r="F198" s="23"/>
      <c r="G198" s="17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/>
      <c r="B199" s="4"/>
      <c r="C199" s="4"/>
      <c r="D199" s="4">
        <v>196</v>
      </c>
      <c r="E199" s="22" t="str">
        <f t="shared" si="6"/>
        <v/>
      </c>
      <c r="F199" s="23"/>
      <c r="G199" s="17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/>
      <c r="B200" s="4"/>
      <c r="C200" s="4"/>
      <c r="D200" s="4">
        <v>197</v>
      </c>
      <c r="E200" s="22" t="str">
        <f t="shared" si="6"/>
        <v/>
      </c>
      <c r="F200" s="23"/>
      <c r="G200" s="17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/>
      <c r="B201" s="4"/>
      <c r="C201" s="4"/>
      <c r="D201" s="4">
        <v>198</v>
      </c>
      <c r="E201" s="22" t="str">
        <f t="shared" si="6"/>
        <v/>
      </c>
      <c r="F201" s="23"/>
      <c r="G201" s="17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/>
      <c r="B202" s="4"/>
      <c r="C202" s="4"/>
      <c r="D202" s="4">
        <v>199</v>
      </c>
      <c r="E202" s="22" t="str">
        <f t="shared" si="6"/>
        <v/>
      </c>
      <c r="F202" s="23"/>
      <c r="G202" s="17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/>
      <c r="B203" s="4"/>
      <c r="C203" s="4"/>
      <c r="D203" s="4">
        <v>200</v>
      </c>
      <c r="E203" s="22" t="str">
        <f t="shared" si="6"/>
        <v/>
      </c>
      <c r="F203" s="23"/>
      <c r="G203" s="17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</sheetData>
  <mergeCells count="2">
    <mergeCell ref="E2:E3"/>
    <mergeCell ref="F2:F3"/>
  </mergeCells>
  <conditionalFormatting sqref="E4:E203">
    <cfRule type="cellIs" dxfId="6" priority="2" operator="lessThan">
      <formula>1</formula>
    </cfRule>
  </conditionalFormatting>
  <conditionalFormatting sqref="F4:F203">
    <cfRule type="expression" dxfId="5" priority="1">
      <formula>E4&lt;1</formula>
    </cfRule>
  </conditionalFormatting>
  <conditionalFormatting sqref="G4:G203">
    <cfRule type="expression" dxfId="4" priority="4">
      <formula>E4&lt;1</formula>
    </cfRule>
  </conditionalFormatting>
  <conditionalFormatting sqref="G22:G203">
    <cfRule type="expression" dxfId="3" priority="3">
      <formula>$E22&lt;1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BAC7-C372-40A8-86A5-2B0976E97BE4}">
  <dimension ref="A1:W100"/>
  <sheetViews>
    <sheetView zoomScale="130" zoomScaleNormal="130" workbookViewId="0"/>
  </sheetViews>
  <sheetFormatPr defaultColWidth="8.85546875" defaultRowHeight="15" x14ac:dyDescent="0.25"/>
  <cols>
    <col min="1" max="1" width="26.7109375" style="7" customWidth="1"/>
    <col min="2" max="2" width="8.85546875" style="7"/>
    <col min="3" max="3" width="13.7109375" style="20" customWidth="1"/>
    <col min="4" max="4" width="20.140625" style="20" customWidth="1"/>
    <col min="5" max="5" width="8.85546875" style="7"/>
    <col min="6" max="15" width="11.5703125" style="7" customWidth="1"/>
    <col min="16" max="17" width="8.85546875" style="7"/>
    <col min="18" max="19" width="8.85546875" style="20"/>
    <col min="20" max="21" width="8.85546875" style="7"/>
    <col min="22" max="23" width="8.85546875" style="20"/>
    <col min="24" max="16384" width="8.85546875" style="7"/>
  </cols>
  <sheetData>
    <row r="1" spans="1:23" ht="18" customHeight="1" x14ac:dyDescent="0.25">
      <c r="A1" s="4"/>
      <c r="B1" s="5"/>
      <c r="C1" s="6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5"/>
      <c r="U1" s="5"/>
      <c r="V1" s="6"/>
      <c r="W1" s="6"/>
    </row>
    <row r="2" spans="1:23" ht="18" customHeight="1" x14ac:dyDescent="0.25">
      <c r="A2" s="5"/>
      <c r="B2" s="60" t="s">
        <v>4</v>
      </c>
      <c r="C2" s="60" t="s">
        <v>7</v>
      </c>
      <c r="D2" s="1" t="s">
        <v>8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6"/>
      <c r="S2" s="6"/>
      <c r="T2" s="63" t="s">
        <v>18</v>
      </c>
      <c r="U2" s="63"/>
      <c r="V2" s="6"/>
      <c r="W2" s="6"/>
    </row>
    <row r="3" spans="1:23" ht="18" customHeight="1" x14ac:dyDescent="0.25">
      <c r="A3" s="5"/>
      <c r="B3" s="61"/>
      <c r="C3" s="61"/>
      <c r="D3" s="3" t="s">
        <v>9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" t="s">
        <v>19</v>
      </c>
      <c r="U3" s="6" t="s">
        <v>20</v>
      </c>
      <c r="V3" s="6"/>
      <c r="W3" s="6"/>
    </row>
    <row r="4" spans="1:23" ht="18" customHeight="1" x14ac:dyDescent="0.25">
      <c r="A4" s="5"/>
      <c r="B4" s="24">
        <v>1</v>
      </c>
      <c r="C4" s="25">
        <f>VLOOKUP($B4,'Entrada de dados (IO)'!$E$4:$F$203,2,0)</f>
        <v>45243</v>
      </c>
      <c r="D4" s="11">
        <f>VLOOKUP($B4,'Entrada de dados (IO)'!$E$4:$G$203,3,0)</f>
        <v>0.3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  <c r="T4" s="12">
        <f>IF(U4&lt;&gt;"",B4,"")</f>
        <v>1</v>
      </c>
      <c r="U4" s="26">
        <f>IF(B4&lt;='Entrada de dados (IO)'!$C$3,'Indicador ocasional (IO)'!D4,"")</f>
        <v>0.3</v>
      </c>
      <c r="V4" s="6"/>
      <c r="W4" s="6"/>
    </row>
    <row r="5" spans="1:23" ht="18" customHeight="1" x14ac:dyDescent="0.25">
      <c r="A5" s="5"/>
      <c r="B5" s="27">
        <v>2</v>
      </c>
      <c r="C5" s="25">
        <f>VLOOKUP($B5,'Entrada de dados (IO)'!$E$4:$F$203,2,0)</f>
        <v>45257</v>
      </c>
      <c r="D5" s="11">
        <f>VLOOKUP($B5,'Entrada de dados (IO)'!$E$4:$G$203,3,0)</f>
        <v>2.77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6"/>
      <c r="T5" s="14">
        <f t="shared" ref="T5:T18" si="0">IF(U5&lt;&gt;"",B5,"")</f>
        <v>2</v>
      </c>
      <c r="U5" s="28">
        <f>IF(B5&lt;='Entrada de dados (IO)'!$C$3,'Indicador ocasional (IO)'!D5,"")</f>
        <v>2.77</v>
      </c>
      <c r="V5" s="6"/>
      <c r="W5" s="6"/>
    </row>
    <row r="6" spans="1:23" ht="18" customHeight="1" x14ac:dyDescent="0.25">
      <c r="A6" s="5"/>
      <c r="B6" s="27">
        <v>3</v>
      </c>
      <c r="C6" s="25">
        <f>VLOOKUP($B6,'Entrada de dados (IO)'!$E$4:$F$203,2,0)</f>
        <v>45294</v>
      </c>
      <c r="D6" s="11">
        <f>VLOOKUP($B6,'Entrada de dados (IO)'!$E$4:$G$203,3,0)</f>
        <v>8.7200000000000006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6"/>
      <c r="T6" s="14">
        <f t="shared" si="0"/>
        <v>3</v>
      </c>
      <c r="U6" s="28">
        <f>IF(B6&lt;='Entrada de dados (IO)'!$C$3,'Indicador ocasional (IO)'!D6,"")</f>
        <v>8.7200000000000006</v>
      </c>
      <c r="V6" s="6"/>
      <c r="W6" s="6"/>
    </row>
    <row r="7" spans="1:23" ht="18" customHeight="1" x14ac:dyDescent="0.25">
      <c r="A7" s="5"/>
      <c r="B7" s="27">
        <v>4</v>
      </c>
      <c r="C7" s="25">
        <f>VLOOKUP($B7,'Entrada de dados (IO)'!$E$4:$F$203,2,0)</f>
        <v>45300</v>
      </c>
      <c r="D7" s="11">
        <f>VLOOKUP($B7,'Entrada de dados (IO)'!$E$4:$G$203,3,0)</f>
        <v>5.72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6"/>
      <c r="S7" s="6"/>
      <c r="T7" s="14">
        <f t="shared" si="0"/>
        <v>4</v>
      </c>
      <c r="U7" s="28">
        <f>IF(B7&lt;='Entrada de dados (IO)'!$C$3,'Indicador ocasional (IO)'!D7,"")</f>
        <v>5.72</v>
      </c>
      <c r="V7" s="6"/>
      <c r="W7" s="6"/>
    </row>
    <row r="8" spans="1:23" ht="18" customHeight="1" x14ac:dyDescent="0.25">
      <c r="A8" s="5"/>
      <c r="B8" s="27">
        <v>5</v>
      </c>
      <c r="C8" s="25">
        <f>VLOOKUP($B8,'Entrada de dados (IO)'!$E$4:$F$203,2,0)</f>
        <v>45315</v>
      </c>
      <c r="D8" s="11">
        <f>VLOOKUP($B8,'Entrada de dados (IO)'!$E$4:$G$203,3,0)</f>
        <v>1.41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6"/>
      <c r="S8" s="6"/>
      <c r="T8" s="14">
        <f t="shared" si="0"/>
        <v>5</v>
      </c>
      <c r="U8" s="28">
        <f>IF(B8&lt;='Entrada de dados (IO)'!$C$3,'Indicador ocasional (IO)'!D8,"")</f>
        <v>1.41</v>
      </c>
      <c r="V8" s="6"/>
      <c r="W8" s="6"/>
    </row>
    <row r="9" spans="1:23" ht="18" customHeight="1" x14ac:dyDescent="0.25">
      <c r="A9" s="5"/>
      <c r="B9" s="27">
        <v>6</v>
      </c>
      <c r="C9" s="25">
        <f>VLOOKUP($B9,'Entrada de dados (IO)'!$E$4:$F$203,2,0)</f>
        <v>45354</v>
      </c>
      <c r="D9" s="11">
        <f>VLOOKUP($B9,'Entrada de dados (IO)'!$E$4:$G$203,3,0)</f>
        <v>1.46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6"/>
      <c r="S9" s="6"/>
      <c r="T9" s="14">
        <f t="shared" si="0"/>
        <v>6</v>
      </c>
      <c r="U9" s="28">
        <f>IF(B9&lt;='Entrada de dados (IO)'!$C$3,'Indicador ocasional (IO)'!D9,"")</f>
        <v>1.46</v>
      </c>
      <c r="V9" s="6"/>
      <c r="W9" s="6"/>
    </row>
    <row r="10" spans="1:23" ht="18" customHeight="1" x14ac:dyDescent="0.25">
      <c r="A10" s="5"/>
      <c r="B10" s="27">
        <v>7</v>
      </c>
      <c r="C10" s="25">
        <f>VLOOKUP($B10,'Entrada de dados (IO)'!$E$4:$F$203,2,0)</f>
        <v>45356</v>
      </c>
      <c r="D10" s="11">
        <f>VLOOKUP($B10,'Entrada de dados (IO)'!$E$4:$G$203,3,0)</f>
        <v>1.1599999999999999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  <c r="S10" s="6"/>
      <c r="T10" s="14">
        <f t="shared" si="0"/>
        <v>7</v>
      </c>
      <c r="U10" s="28">
        <f>IF(B10&lt;='Entrada de dados (IO)'!$C$3,'Indicador ocasional (IO)'!D10,"")</f>
        <v>1.1599999999999999</v>
      </c>
      <c r="V10" s="6"/>
      <c r="W10" s="6"/>
    </row>
    <row r="11" spans="1:23" ht="18" customHeight="1" x14ac:dyDescent="0.25">
      <c r="A11" s="5"/>
      <c r="B11" s="27">
        <v>8</v>
      </c>
      <c r="C11" s="25">
        <f>VLOOKUP($B11,'Entrada de dados (IO)'!$E$4:$F$203,2,0)</f>
        <v>45384</v>
      </c>
      <c r="D11" s="11">
        <f>VLOOKUP($B11,'Entrada de dados (IO)'!$E$4:$G$203,3,0)</f>
        <v>6.23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6"/>
      <c r="S11" s="6"/>
      <c r="T11" s="14">
        <f t="shared" si="0"/>
        <v>8</v>
      </c>
      <c r="U11" s="28">
        <f>IF(B11&lt;='Entrada de dados (IO)'!$C$3,'Indicador ocasional (IO)'!D11,"")</f>
        <v>6.23</v>
      </c>
      <c r="V11" s="6"/>
      <c r="W11" s="6"/>
    </row>
    <row r="12" spans="1:23" ht="18" customHeight="1" x14ac:dyDescent="0.25">
      <c r="A12" s="5"/>
      <c r="B12" s="27">
        <v>9</v>
      </c>
      <c r="C12" s="25">
        <f>VLOOKUP($B12,'Entrada de dados (IO)'!$E$4:$F$203,2,0)</f>
        <v>45395</v>
      </c>
      <c r="D12" s="11">
        <f>VLOOKUP($B12,'Entrada de dados (IO)'!$E$4:$G$203,3,0)</f>
        <v>7.34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6"/>
      <c r="S12" s="6"/>
      <c r="T12" s="14">
        <f t="shared" si="0"/>
        <v>9</v>
      </c>
      <c r="U12" s="28">
        <f>IF(B12&lt;='Entrada de dados (IO)'!$C$3,'Indicador ocasional (IO)'!D12,"")</f>
        <v>7.34</v>
      </c>
      <c r="V12" s="6"/>
      <c r="W12" s="6"/>
    </row>
    <row r="13" spans="1:23" ht="18" customHeight="1" x14ac:dyDescent="0.25">
      <c r="A13" s="5"/>
      <c r="B13" s="27">
        <v>10</v>
      </c>
      <c r="C13" s="25">
        <f>VLOOKUP($B13,'Entrada de dados (IO)'!$E$4:$F$203,2,0)</f>
        <v>45422</v>
      </c>
      <c r="D13" s="11">
        <f>VLOOKUP($B13,'Entrada de dados (IO)'!$E$4:$G$203,3,0)</f>
        <v>8.1999999999999993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6"/>
      <c r="S13" s="6"/>
      <c r="T13" s="14">
        <f t="shared" si="0"/>
        <v>10</v>
      </c>
      <c r="U13" s="28">
        <f>IF(B13&lt;='Entrada de dados (IO)'!$C$3,'Indicador ocasional (IO)'!D13,"")</f>
        <v>8.1999999999999993</v>
      </c>
      <c r="V13" s="6"/>
      <c r="W13" s="6"/>
    </row>
    <row r="14" spans="1:23" ht="18" customHeight="1" x14ac:dyDescent="0.25">
      <c r="A14" s="5"/>
      <c r="B14" s="27">
        <v>11</v>
      </c>
      <c r="C14" s="25" t="e">
        <f>VLOOKUP($B14,'Entrada de dados (IO)'!$E$4:$F$203,2,0)</f>
        <v>#N/A</v>
      </c>
      <c r="D14" s="11" t="e">
        <f>VLOOKUP($B14,'Entrada de dados (IO)'!$E$4:$G$203,3,0)</f>
        <v>#N/A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14" t="str">
        <f t="shared" si="0"/>
        <v/>
      </c>
      <c r="U14" s="28" t="str">
        <f>IF(B14&lt;='Entrada de dados (IO)'!$C$3,'Indicador ocasional (IO)'!D14,"")</f>
        <v/>
      </c>
      <c r="V14" s="6"/>
      <c r="W14" s="6"/>
    </row>
    <row r="15" spans="1:23" ht="18" customHeight="1" x14ac:dyDescent="0.25">
      <c r="A15" s="5"/>
      <c r="B15" s="27">
        <v>12</v>
      </c>
      <c r="C15" s="25" t="e">
        <f>VLOOKUP($B15,'Entrada de dados (IO)'!$E$4:$F$203,2,0)</f>
        <v>#N/A</v>
      </c>
      <c r="D15" s="11" t="e">
        <f>VLOOKUP($B15,'Entrada de dados (IO)'!$E$4:$G$203,3,0)</f>
        <v>#N/A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6"/>
      <c r="S15" s="6"/>
      <c r="T15" s="14" t="str">
        <f t="shared" si="0"/>
        <v/>
      </c>
      <c r="U15" s="28" t="str">
        <f>IF(B15&lt;='Entrada de dados (IO)'!$C$3,'Indicador ocasional (IO)'!D15,"")</f>
        <v/>
      </c>
      <c r="V15" s="6"/>
      <c r="W15" s="6"/>
    </row>
    <row r="16" spans="1:23" ht="18" customHeight="1" x14ac:dyDescent="0.25">
      <c r="A16" s="5"/>
      <c r="B16" s="27">
        <v>13</v>
      </c>
      <c r="C16" s="25" t="e">
        <f>VLOOKUP($B16,'Entrada de dados (IO)'!$E$4:$F$203,2,0)</f>
        <v>#N/A</v>
      </c>
      <c r="D16" s="11" t="e">
        <f>VLOOKUP($B16,'Entrada de dados (IO)'!$E$4:$G$203,3,0)</f>
        <v>#N/A</v>
      </c>
      <c r="E16" s="5"/>
      <c r="F16" s="15" t="s">
        <v>11</v>
      </c>
      <c r="G16" s="16">
        <f>ROUND(AVERAGE(U4:U18),2)</f>
        <v>4.33</v>
      </c>
      <c r="H16" s="5" t="s">
        <v>24</v>
      </c>
      <c r="I16" s="5"/>
      <c r="J16" s="5"/>
      <c r="K16" s="5"/>
      <c r="L16" s="5"/>
      <c r="M16" s="5"/>
      <c r="N16" s="5"/>
      <c r="O16" s="5"/>
      <c r="P16" s="5"/>
      <c r="Q16" s="5"/>
      <c r="R16" s="6"/>
      <c r="S16" s="6"/>
      <c r="T16" s="14" t="str">
        <f t="shared" si="0"/>
        <v/>
      </c>
      <c r="U16" s="28" t="str">
        <f>IF(B16&lt;='Entrada de dados (IO)'!$C$3,'Indicador ocasional (IO)'!D16,"")</f>
        <v/>
      </c>
      <c r="V16" s="6"/>
      <c r="W16" s="6"/>
    </row>
    <row r="17" spans="1:23" ht="18" customHeight="1" x14ac:dyDescent="0.25">
      <c r="A17" s="5"/>
      <c r="B17" s="27">
        <v>14</v>
      </c>
      <c r="C17" s="25" t="e">
        <f>VLOOKUP($B17,'Entrada de dados (IO)'!$E$4:$F$203,2,0)</f>
        <v>#N/A</v>
      </c>
      <c r="D17" s="11" t="e">
        <f>VLOOKUP($B17,'Entrada de dados (IO)'!$E$4:$G$203,3,0)</f>
        <v>#N/A</v>
      </c>
      <c r="E17" s="5"/>
      <c r="F17" s="15" t="s">
        <v>12</v>
      </c>
      <c r="G17" s="16">
        <f>ROUND(MEDIAN($U$4:$U$18),2)</f>
        <v>4.25</v>
      </c>
      <c r="H17" s="5" t="s">
        <v>24</v>
      </c>
      <c r="I17" s="35" t="s">
        <v>15</v>
      </c>
      <c r="J17" s="15" t="s">
        <v>16</v>
      </c>
      <c r="K17" s="31">
        <v>13</v>
      </c>
      <c r="L17" s="5"/>
      <c r="M17" s="5"/>
      <c r="N17" s="5"/>
      <c r="O17" s="5"/>
      <c r="P17" s="5"/>
      <c r="Q17" s="5"/>
      <c r="R17" s="6"/>
      <c r="S17" s="6"/>
      <c r="T17" s="14" t="str">
        <f t="shared" si="0"/>
        <v/>
      </c>
      <c r="U17" s="28" t="str">
        <f>IF(B17&lt;='Entrada de dados (IO)'!$C$3,'Indicador ocasional (IO)'!D17,"")</f>
        <v/>
      </c>
      <c r="V17" s="6"/>
      <c r="W17" s="6"/>
    </row>
    <row r="18" spans="1:23" ht="18" customHeight="1" x14ac:dyDescent="0.25">
      <c r="A18" s="5"/>
      <c r="B18" s="29">
        <v>15</v>
      </c>
      <c r="C18" s="25" t="e">
        <f>VLOOKUP($B18,'Entrada de dados (IO)'!$E$4:$F$203,2,0)</f>
        <v>#N/A</v>
      </c>
      <c r="D18" s="11" t="e">
        <f>VLOOKUP($B18,'Entrada de dados (IO)'!$E$4:$G$203,3,0)</f>
        <v>#N/A</v>
      </c>
      <c r="E18" s="5"/>
      <c r="F18" s="15" t="s">
        <v>17</v>
      </c>
      <c r="G18" s="16">
        <f>ROUND(MAX($U$4:$U$18),2)</f>
        <v>8.7200000000000006</v>
      </c>
      <c r="H18" s="5" t="s">
        <v>24</v>
      </c>
      <c r="I18" s="35"/>
      <c r="J18" s="15" t="s">
        <v>15</v>
      </c>
      <c r="K18" s="34">
        <f>ROUND(INTERCEPT($U$4:$U$18,$T$4:$T$18)+SLOPE($U$4:$U$18,$T$4:$T$18)*(K17-'Entrada de dados (IO)'!C3),2)</f>
        <v>3.16</v>
      </c>
      <c r="L18" s="5" t="s">
        <v>24</v>
      </c>
      <c r="M18" s="5"/>
      <c r="N18" s="5"/>
      <c r="O18" s="5"/>
      <c r="P18" s="5"/>
      <c r="Q18" s="5"/>
      <c r="R18" s="6"/>
      <c r="S18" s="6"/>
      <c r="T18" s="19" t="str">
        <f t="shared" si="0"/>
        <v/>
      </c>
      <c r="U18" s="30" t="str">
        <f>IF(B18&lt;='Entrada de dados (IO)'!$C$3,'Indicador ocasional (IO)'!D18,"")</f>
        <v/>
      </c>
      <c r="V18" s="6"/>
      <c r="W18" s="6"/>
    </row>
    <row r="19" spans="1:23" ht="18" customHeight="1" x14ac:dyDescent="0.25">
      <c r="A19" s="5"/>
      <c r="B19" s="5"/>
      <c r="C19" s="15" t="s">
        <v>23</v>
      </c>
      <c r="D19" s="31">
        <v>2</v>
      </c>
      <c r="E19" s="5"/>
      <c r="F19" s="15" t="s">
        <v>13</v>
      </c>
      <c r="G19" s="16">
        <f>ROUND(STDEV($U$4:$U$18),2)</f>
        <v>3.24</v>
      </c>
      <c r="H19" s="5" t="s">
        <v>24</v>
      </c>
      <c r="I19" s="35"/>
      <c r="J19" s="15" t="s">
        <v>21</v>
      </c>
      <c r="K19" s="66" t="str">
        <f>IF(U19-K18&lt;0,"Decrescente","Crescente")</f>
        <v>Crescente</v>
      </c>
      <c r="L19" s="67"/>
      <c r="M19" s="5"/>
      <c r="N19" s="5"/>
      <c r="O19" s="5"/>
      <c r="P19" s="5"/>
      <c r="Q19" s="5"/>
      <c r="R19" s="5"/>
      <c r="S19" s="5"/>
      <c r="T19" s="15" t="s">
        <v>22</v>
      </c>
      <c r="U19" s="37">
        <f>ROUND(INTERCEPT($U$4:$U$18,$T$4:$T$18)+SLOPE($U$4:$U$18,$T$4:$T$18)*(K17-'Entrada de dados (IO)'!C3+1),2)</f>
        <v>3.63</v>
      </c>
      <c r="V19" s="36">
        <f>D19</f>
        <v>2</v>
      </c>
      <c r="W19" s="5"/>
    </row>
    <row r="20" spans="1:23" ht="18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8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8" customHeight="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8" customHeight="1" x14ac:dyDescent="0.25">
      <c r="A23" s="5"/>
      <c r="B23" s="5"/>
      <c r="C23" s="6"/>
      <c r="D23" s="6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8" customHeight="1" x14ac:dyDescent="0.25">
      <c r="A24" s="5"/>
      <c r="B24" s="5"/>
      <c r="C24" s="6"/>
      <c r="D24" s="6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8" customHeight="1" x14ac:dyDescent="0.25">
      <c r="A25" s="5"/>
      <c r="B25" s="5"/>
      <c r="C25" s="6"/>
      <c r="D25" s="6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8" customHeight="1" x14ac:dyDescent="0.25">
      <c r="A26" s="5"/>
      <c r="B26" s="5"/>
      <c r="C26" s="6"/>
      <c r="D26" s="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8" customHeight="1" x14ac:dyDescent="0.25">
      <c r="A27" s="5"/>
      <c r="B27" s="5"/>
      <c r="C27" s="6"/>
      <c r="D27" s="6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8" customHeight="1" x14ac:dyDescent="0.25">
      <c r="A28" s="5"/>
      <c r="B28" s="5"/>
      <c r="C28" s="6"/>
      <c r="D28" s="6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x14ac:dyDescent="0.25">
      <c r="A29" s="5"/>
      <c r="B29" s="5"/>
      <c r="C29" s="6"/>
      <c r="D29" s="6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x14ac:dyDescent="0.25">
      <c r="A30" s="5"/>
      <c r="B30" s="5"/>
      <c r="C30" s="6"/>
      <c r="D30" s="6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x14ac:dyDescent="0.25">
      <c r="A31" s="5"/>
      <c r="B31" s="5"/>
      <c r="C31" s="6"/>
      <c r="D31" s="6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x14ac:dyDescent="0.25">
      <c r="A32" s="5"/>
      <c r="B32" s="5"/>
      <c r="C32" s="6"/>
      <c r="D32" s="6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x14ac:dyDescent="0.25">
      <c r="A33" s="5"/>
      <c r="B33" s="5"/>
      <c r="C33" s="6"/>
      <c r="D33" s="6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5">
      <c r="A34" s="5"/>
      <c r="B34" s="5"/>
      <c r="C34" s="6"/>
      <c r="D34" s="6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x14ac:dyDescent="0.25">
      <c r="A35" s="5"/>
      <c r="B35" s="5"/>
      <c r="C35" s="6"/>
      <c r="D35" s="6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x14ac:dyDescent="0.25">
      <c r="A36" s="5"/>
      <c r="B36" s="5"/>
      <c r="C36" s="6"/>
      <c r="D36" s="6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x14ac:dyDescent="0.25">
      <c r="A37" s="5"/>
      <c r="B37" s="5"/>
      <c r="C37" s="6"/>
      <c r="D37" s="6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x14ac:dyDescent="0.25">
      <c r="A38" s="5"/>
      <c r="B38" s="5"/>
      <c r="C38" s="6"/>
      <c r="D38" s="6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x14ac:dyDescent="0.25">
      <c r="A39" s="5"/>
      <c r="B39" s="5"/>
      <c r="C39" s="6"/>
      <c r="D39" s="6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x14ac:dyDescent="0.25">
      <c r="A40" s="5"/>
      <c r="B40" s="5"/>
      <c r="C40" s="6"/>
      <c r="D40" s="6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x14ac:dyDescent="0.25">
      <c r="A41" s="5"/>
      <c r="B41" s="5"/>
      <c r="C41" s="6"/>
      <c r="D41" s="6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x14ac:dyDescent="0.25">
      <c r="A42" s="5"/>
      <c r="B42" s="5"/>
      <c r="C42" s="6"/>
      <c r="D42" s="6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x14ac:dyDescent="0.25">
      <c r="A43" s="5"/>
      <c r="B43" s="5"/>
      <c r="C43" s="6"/>
      <c r="D43" s="6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x14ac:dyDescent="0.25">
      <c r="A44" s="5"/>
      <c r="B44" s="5"/>
      <c r="C44" s="6"/>
      <c r="D44" s="6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x14ac:dyDescent="0.25">
      <c r="A45" s="5"/>
      <c r="B45" s="5"/>
      <c r="C45" s="6"/>
      <c r="D45" s="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x14ac:dyDescent="0.25">
      <c r="A46" s="5"/>
      <c r="B46" s="5"/>
      <c r="C46" s="6"/>
      <c r="D46" s="6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x14ac:dyDescent="0.25">
      <c r="A47" s="5"/>
      <c r="B47" s="5"/>
      <c r="C47" s="6"/>
      <c r="D47" s="6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x14ac:dyDescent="0.25">
      <c r="A48" s="5"/>
      <c r="B48" s="5"/>
      <c r="C48" s="6"/>
      <c r="D48" s="6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x14ac:dyDescent="0.25">
      <c r="A49" s="5"/>
      <c r="B49" s="5"/>
      <c r="C49" s="6"/>
      <c r="D49" s="6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x14ac:dyDescent="0.25">
      <c r="A50" s="5"/>
      <c r="B50" s="5"/>
      <c r="C50" s="6"/>
      <c r="D50" s="6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x14ac:dyDescent="0.25">
      <c r="A51" s="5"/>
      <c r="B51" s="5"/>
      <c r="C51" s="6"/>
      <c r="D51" s="6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x14ac:dyDescent="0.25">
      <c r="A52" s="5"/>
      <c r="B52" s="5"/>
      <c r="C52" s="6"/>
      <c r="D52" s="6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x14ac:dyDescent="0.25">
      <c r="A53" s="5"/>
      <c r="B53" s="5"/>
      <c r="C53" s="6"/>
      <c r="D53" s="6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x14ac:dyDescent="0.25">
      <c r="A54" s="5"/>
      <c r="B54" s="5"/>
      <c r="C54" s="6"/>
      <c r="D54" s="6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x14ac:dyDescent="0.25">
      <c r="A55" s="5"/>
      <c r="B55" s="5"/>
      <c r="C55" s="6"/>
      <c r="D55" s="6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x14ac:dyDescent="0.25">
      <c r="A56" s="5"/>
      <c r="B56" s="5"/>
      <c r="C56" s="6"/>
      <c r="D56" s="6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x14ac:dyDescent="0.25">
      <c r="A57" s="5"/>
      <c r="B57" s="5"/>
      <c r="C57" s="6"/>
      <c r="D57" s="6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x14ac:dyDescent="0.25">
      <c r="A58" s="5"/>
      <c r="B58" s="5"/>
      <c r="C58" s="6"/>
      <c r="D58" s="6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x14ac:dyDescent="0.25">
      <c r="A59" s="5"/>
      <c r="B59" s="5"/>
      <c r="C59" s="6"/>
      <c r="D59" s="6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x14ac:dyDescent="0.25">
      <c r="A60" s="5"/>
      <c r="B60" s="5"/>
      <c r="C60" s="6"/>
      <c r="D60" s="6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x14ac:dyDescent="0.25">
      <c r="A61" s="5"/>
      <c r="B61" s="5"/>
      <c r="C61" s="6"/>
      <c r="D61" s="6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x14ac:dyDescent="0.25">
      <c r="A62" s="5"/>
      <c r="B62" s="5"/>
      <c r="C62" s="6"/>
      <c r="D62" s="6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x14ac:dyDescent="0.25">
      <c r="A63" s="5"/>
      <c r="B63" s="5"/>
      <c r="C63" s="6"/>
      <c r="D63" s="6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x14ac:dyDescent="0.25">
      <c r="A64" s="5"/>
      <c r="B64" s="5"/>
      <c r="C64" s="6"/>
      <c r="D64" s="6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x14ac:dyDescent="0.25">
      <c r="A65" s="5"/>
      <c r="B65" s="5"/>
      <c r="C65" s="6"/>
      <c r="D65" s="6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x14ac:dyDescent="0.25">
      <c r="A66" s="5"/>
      <c r="B66" s="5"/>
      <c r="C66" s="6"/>
      <c r="D66" s="6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x14ac:dyDescent="0.25">
      <c r="A67" s="5"/>
      <c r="B67" s="5"/>
      <c r="C67" s="6"/>
      <c r="D67" s="6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x14ac:dyDescent="0.25">
      <c r="A68" s="5"/>
      <c r="B68" s="5"/>
      <c r="C68" s="6"/>
      <c r="D68" s="6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x14ac:dyDescent="0.25">
      <c r="A69" s="5"/>
      <c r="B69" s="5"/>
      <c r="C69" s="6"/>
      <c r="D69" s="6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x14ac:dyDescent="0.25">
      <c r="A70" s="5"/>
      <c r="B70" s="5"/>
      <c r="C70" s="6"/>
      <c r="D70" s="6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x14ac:dyDescent="0.25">
      <c r="A71" s="5"/>
      <c r="B71" s="5"/>
      <c r="C71" s="6"/>
      <c r="D71" s="6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x14ac:dyDescent="0.25">
      <c r="A72" s="5"/>
      <c r="B72" s="5"/>
      <c r="C72" s="6"/>
      <c r="D72" s="6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x14ac:dyDescent="0.25">
      <c r="A73" s="5"/>
      <c r="B73" s="5"/>
      <c r="C73" s="6"/>
      <c r="D73" s="6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x14ac:dyDescent="0.25">
      <c r="A74" s="5"/>
      <c r="B74" s="5"/>
      <c r="C74" s="6"/>
      <c r="D74" s="6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x14ac:dyDescent="0.25">
      <c r="A75" s="5"/>
      <c r="B75" s="5"/>
      <c r="C75" s="6"/>
      <c r="D75" s="6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x14ac:dyDescent="0.25">
      <c r="A76" s="5"/>
      <c r="B76" s="5"/>
      <c r="C76" s="6"/>
      <c r="D76" s="6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x14ac:dyDescent="0.25">
      <c r="A77" s="5"/>
      <c r="B77" s="5"/>
      <c r="C77" s="6"/>
      <c r="D77" s="6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x14ac:dyDescent="0.25">
      <c r="A78" s="5"/>
      <c r="B78" s="5"/>
      <c r="C78" s="6"/>
      <c r="D78" s="6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x14ac:dyDescent="0.25">
      <c r="A79" s="5"/>
      <c r="B79" s="5"/>
      <c r="C79" s="6"/>
      <c r="D79" s="6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x14ac:dyDescent="0.25">
      <c r="A80" s="5"/>
      <c r="B80" s="5"/>
      <c r="C80" s="6"/>
      <c r="D80" s="6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x14ac:dyDescent="0.25">
      <c r="A81" s="5"/>
      <c r="B81" s="5"/>
      <c r="C81" s="6"/>
      <c r="D81" s="6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x14ac:dyDescent="0.25">
      <c r="A82" s="5"/>
      <c r="B82" s="5"/>
      <c r="C82" s="6"/>
      <c r="D82" s="6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x14ac:dyDescent="0.25">
      <c r="A83" s="5"/>
      <c r="B83" s="5"/>
      <c r="C83" s="6"/>
      <c r="D83" s="6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x14ac:dyDescent="0.25">
      <c r="A84" s="5"/>
      <c r="B84" s="5"/>
      <c r="C84" s="6"/>
      <c r="D84" s="6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x14ac:dyDescent="0.25">
      <c r="A85" s="5"/>
      <c r="B85" s="5"/>
      <c r="C85" s="6"/>
      <c r="D85" s="6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x14ac:dyDescent="0.25">
      <c r="A86" s="5"/>
      <c r="B86" s="5"/>
      <c r="C86" s="6"/>
      <c r="D86" s="6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x14ac:dyDescent="0.25">
      <c r="A87" s="5"/>
      <c r="B87" s="5"/>
      <c r="C87" s="6"/>
      <c r="D87" s="6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x14ac:dyDescent="0.25">
      <c r="A88" s="5"/>
      <c r="B88" s="5"/>
      <c r="C88" s="6"/>
      <c r="D88" s="6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x14ac:dyDescent="0.25">
      <c r="A89" s="5"/>
      <c r="B89" s="5"/>
      <c r="C89" s="6"/>
      <c r="D89" s="6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x14ac:dyDescent="0.25">
      <c r="A90" s="5"/>
      <c r="B90" s="5"/>
      <c r="C90" s="6"/>
      <c r="D90" s="6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x14ac:dyDescent="0.25">
      <c r="A91" s="5"/>
      <c r="B91" s="5"/>
      <c r="C91" s="6"/>
      <c r="D91" s="6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x14ac:dyDescent="0.25">
      <c r="A92" s="5"/>
      <c r="B92" s="5"/>
      <c r="C92" s="6"/>
      <c r="D92" s="6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x14ac:dyDescent="0.25">
      <c r="A93" s="5"/>
      <c r="B93" s="5"/>
      <c r="C93" s="6"/>
      <c r="D93" s="6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x14ac:dyDescent="0.25">
      <c r="A94" s="5"/>
      <c r="B94" s="5"/>
      <c r="C94" s="6"/>
      <c r="D94" s="6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x14ac:dyDescent="0.25">
      <c r="A95" s="5"/>
      <c r="B95" s="5"/>
      <c r="C95" s="6"/>
      <c r="D95" s="6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x14ac:dyDescent="0.25">
      <c r="A96" s="5"/>
      <c r="B96" s="5"/>
      <c r="C96" s="6"/>
      <c r="D96" s="6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x14ac:dyDescent="0.25">
      <c r="A97" s="5"/>
      <c r="B97" s="5"/>
      <c r="C97" s="6"/>
      <c r="D97" s="6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x14ac:dyDescent="0.25">
      <c r="A98" s="5"/>
      <c r="B98" s="5"/>
      <c r="C98" s="6"/>
      <c r="D98" s="6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x14ac:dyDescent="0.25">
      <c r="A99" s="5"/>
      <c r="B99" s="5"/>
      <c r="C99" s="6"/>
      <c r="D99" s="6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x14ac:dyDescent="0.25">
      <c r="A100" s="5"/>
      <c r="B100" s="5"/>
      <c r="C100" s="6"/>
      <c r="D100" s="6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</sheetData>
  <mergeCells count="4">
    <mergeCell ref="K19:L19"/>
    <mergeCell ref="B2:B3"/>
    <mergeCell ref="C2:C3"/>
    <mergeCell ref="T2:U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69036-A4FD-4EA7-B57F-98773D1EA4C8}">
  <dimension ref="A1:V240"/>
  <sheetViews>
    <sheetView zoomScale="140" zoomScaleNormal="140" workbookViewId="0">
      <pane ySplit="3" topLeftCell="A4" activePane="bottomLeft" state="frozen"/>
      <selection pane="bottomLeft"/>
    </sheetView>
  </sheetViews>
  <sheetFormatPr defaultColWidth="8.85546875" defaultRowHeight="15" x14ac:dyDescent="0.25"/>
  <cols>
    <col min="1" max="1" width="24.42578125" style="7" customWidth="1"/>
    <col min="2" max="4" width="10.7109375" style="7" customWidth="1"/>
    <col min="5" max="7" width="24.140625" style="7" customWidth="1"/>
    <col min="8" max="11" width="10.7109375" style="7" customWidth="1"/>
    <col min="12" max="16384" width="8.85546875" style="7"/>
  </cols>
  <sheetData>
    <row r="1" spans="1:22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4.45" customHeight="1" x14ac:dyDescent="0.25">
      <c r="A2" s="4"/>
      <c r="B2" s="4"/>
      <c r="C2" s="4" t="s">
        <v>10</v>
      </c>
      <c r="D2" s="4"/>
      <c r="E2" s="60" t="s">
        <v>4</v>
      </c>
      <c r="F2" s="60" t="s">
        <v>7</v>
      </c>
      <c r="G2" s="1" t="s">
        <v>8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 s="4"/>
      <c r="B3" s="4"/>
      <c r="C3" s="21">
        <v>10</v>
      </c>
      <c r="D3" s="4"/>
      <c r="E3" s="62"/>
      <c r="F3" s="62"/>
      <c r="G3" s="2" t="s">
        <v>9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x14ac:dyDescent="0.25">
      <c r="A4" s="4"/>
      <c r="B4" s="4"/>
      <c r="C4" s="4"/>
      <c r="D4" s="4">
        <v>1</v>
      </c>
      <c r="E4" s="22">
        <f t="shared" ref="E4:E35" si="0">IF(AND(G5="",G4=""),"",IF(AND(G5="",G4&lt;&gt;""),$C$3,E5-1))</f>
        <v>-6</v>
      </c>
      <c r="F4" s="23">
        <v>45017</v>
      </c>
      <c r="G4" s="17">
        <v>5.79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x14ac:dyDescent="0.25">
      <c r="A5" s="4"/>
      <c r="B5" s="4"/>
      <c r="C5" s="4"/>
      <c r="D5" s="4">
        <v>2</v>
      </c>
      <c r="E5" s="22">
        <f t="shared" si="0"/>
        <v>-5</v>
      </c>
      <c r="F5" s="23">
        <v>45047</v>
      </c>
      <c r="G5" s="17">
        <v>9.4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x14ac:dyDescent="0.25">
      <c r="A6" s="4"/>
      <c r="B6" s="4"/>
      <c r="C6" s="4"/>
      <c r="D6" s="4">
        <v>3</v>
      </c>
      <c r="E6" s="22">
        <f t="shared" si="0"/>
        <v>-4</v>
      </c>
      <c r="F6" s="23">
        <v>45078</v>
      </c>
      <c r="G6" s="17">
        <v>4.84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x14ac:dyDescent="0.25">
      <c r="A7" s="4"/>
      <c r="B7" s="4"/>
      <c r="C7" s="4"/>
      <c r="D7" s="4">
        <v>4</v>
      </c>
      <c r="E7" s="22">
        <f t="shared" si="0"/>
        <v>-3</v>
      </c>
      <c r="F7" s="23">
        <v>45108</v>
      </c>
      <c r="G7" s="17">
        <v>8.3699999999999992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x14ac:dyDescent="0.25">
      <c r="A8" s="4"/>
      <c r="B8" s="4"/>
      <c r="C8" s="4"/>
      <c r="D8" s="4">
        <v>5</v>
      </c>
      <c r="E8" s="22">
        <f t="shared" si="0"/>
        <v>-2</v>
      </c>
      <c r="F8" s="23">
        <v>45139</v>
      </c>
      <c r="G8" s="17">
        <v>3.33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x14ac:dyDescent="0.25">
      <c r="A9" s="4"/>
      <c r="B9" s="4"/>
      <c r="C9" s="4"/>
      <c r="D9" s="4">
        <v>6</v>
      </c>
      <c r="E9" s="22">
        <f t="shared" si="0"/>
        <v>-1</v>
      </c>
      <c r="F9" s="23">
        <v>45170</v>
      </c>
      <c r="G9" s="17">
        <v>8.31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2" x14ac:dyDescent="0.25">
      <c r="A10" s="4"/>
      <c r="B10" s="4"/>
      <c r="C10" s="4"/>
      <c r="D10" s="4">
        <v>7</v>
      </c>
      <c r="E10" s="22">
        <f t="shared" si="0"/>
        <v>0</v>
      </c>
      <c r="F10" s="23">
        <v>45201</v>
      </c>
      <c r="G10" s="17">
        <v>0.93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x14ac:dyDescent="0.25">
      <c r="A11" s="4"/>
      <c r="B11" s="4"/>
      <c r="C11" s="4"/>
      <c r="D11" s="4">
        <v>8</v>
      </c>
      <c r="E11" s="22">
        <f t="shared" si="0"/>
        <v>1</v>
      </c>
      <c r="F11" s="23">
        <v>45243</v>
      </c>
      <c r="G11" s="17">
        <v>0.3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x14ac:dyDescent="0.25">
      <c r="A12" s="4"/>
      <c r="B12" s="4"/>
      <c r="C12" s="4"/>
      <c r="D12" s="4">
        <v>9</v>
      </c>
      <c r="E12" s="22">
        <f t="shared" si="0"/>
        <v>2</v>
      </c>
      <c r="F12" s="23">
        <v>45257</v>
      </c>
      <c r="G12" s="17">
        <v>2.77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x14ac:dyDescent="0.25">
      <c r="A13" s="4"/>
      <c r="B13" s="4"/>
      <c r="C13" s="4"/>
      <c r="D13" s="4">
        <v>10</v>
      </c>
      <c r="E13" s="22">
        <f t="shared" si="0"/>
        <v>3</v>
      </c>
      <c r="F13" s="23">
        <v>45294</v>
      </c>
      <c r="G13" s="17">
        <v>8.7200000000000006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x14ac:dyDescent="0.25">
      <c r="A14" s="4"/>
      <c r="B14" s="4"/>
      <c r="C14" s="4"/>
      <c r="D14" s="4">
        <v>11</v>
      </c>
      <c r="E14" s="22">
        <f t="shared" si="0"/>
        <v>4</v>
      </c>
      <c r="F14" s="23">
        <v>45300</v>
      </c>
      <c r="G14" s="17">
        <v>5.72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x14ac:dyDescent="0.25">
      <c r="A15" s="4"/>
      <c r="B15" s="4"/>
      <c r="C15" s="4"/>
      <c r="D15" s="4">
        <v>12</v>
      </c>
      <c r="E15" s="22">
        <f t="shared" si="0"/>
        <v>5</v>
      </c>
      <c r="F15" s="23">
        <v>45315</v>
      </c>
      <c r="G15" s="17">
        <v>1.41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2" x14ac:dyDescent="0.25">
      <c r="A16" s="4"/>
      <c r="B16" s="4"/>
      <c r="C16" s="4"/>
      <c r="D16" s="4">
        <v>13</v>
      </c>
      <c r="E16" s="22">
        <f t="shared" si="0"/>
        <v>6</v>
      </c>
      <c r="F16" s="23">
        <v>45354</v>
      </c>
      <c r="G16" s="17">
        <v>1.46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4"/>
      <c r="B17" s="4"/>
      <c r="C17" s="4"/>
      <c r="D17" s="4">
        <v>14</v>
      </c>
      <c r="E17" s="22">
        <f t="shared" si="0"/>
        <v>7</v>
      </c>
      <c r="F17" s="23">
        <v>45356</v>
      </c>
      <c r="G17" s="17">
        <v>1.1599999999999999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2" x14ac:dyDescent="0.25">
      <c r="A18" s="4"/>
      <c r="B18" s="4"/>
      <c r="C18" s="4"/>
      <c r="D18" s="4">
        <v>15</v>
      </c>
      <c r="E18" s="22">
        <f t="shared" si="0"/>
        <v>8</v>
      </c>
      <c r="F18" s="23">
        <v>45384</v>
      </c>
      <c r="G18" s="17">
        <v>6.23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x14ac:dyDescent="0.25">
      <c r="A19" s="4"/>
      <c r="B19" s="4"/>
      <c r="C19" s="4"/>
      <c r="D19" s="4">
        <v>16</v>
      </c>
      <c r="E19" s="22">
        <f t="shared" si="0"/>
        <v>9</v>
      </c>
      <c r="F19" s="23">
        <v>45395</v>
      </c>
      <c r="G19" s="17">
        <v>7.34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4"/>
      <c r="B20" s="4"/>
      <c r="C20" s="4"/>
      <c r="D20" s="4">
        <v>17</v>
      </c>
      <c r="E20" s="22">
        <f t="shared" si="0"/>
        <v>10</v>
      </c>
      <c r="F20" s="23">
        <v>45422</v>
      </c>
      <c r="G20" s="17">
        <v>8.1999999999999993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4"/>
      <c r="B21" s="4"/>
      <c r="C21" s="4"/>
      <c r="D21" s="4">
        <v>18</v>
      </c>
      <c r="E21" s="22" t="str">
        <f t="shared" si="0"/>
        <v/>
      </c>
      <c r="F21" s="23"/>
      <c r="G21" s="1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spans="1:22" x14ac:dyDescent="0.25">
      <c r="A22" s="4"/>
      <c r="B22" s="4"/>
      <c r="C22" s="4"/>
      <c r="D22" s="4">
        <v>19</v>
      </c>
      <c r="E22" s="22" t="str">
        <f t="shared" si="0"/>
        <v/>
      </c>
      <c r="F22" s="23"/>
      <c r="G22" s="1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4"/>
      <c r="B23" s="4"/>
      <c r="C23" s="4"/>
      <c r="D23" s="4">
        <v>20</v>
      </c>
      <c r="E23" s="22" t="str">
        <f t="shared" si="0"/>
        <v/>
      </c>
      <c r="F23" s="23"/>
      <c r="G23" s="1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4"/>
      <c r="B24" s="4"/>
      <c r="C24" s="4"/>
      <c r="D24" s="4">
        <v>21</v>
      </c>
      <c r="E24" s="22" t="str">
        <f t="shared" si="0"/>
        <v/>
      </c>
      <c r="F24" s="23"/>
      <c r="G24" s="1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4"/>
      <c r="B25" s="4"/>
      <c r="C25" s="4"/>
      <c r="D25" s="4">
        <v>22</v>
      </c>
      <c r="E25" s="22" t="str">
        <f t="shared" si="0"/>
        <v/>
      </c>
      <c r="F25" s="23"/>
      <c r="G25" s="1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4"/>
      <c r="B26" s="4"/>
      <c r="C26" s="4"/>
      <c r="D26" s="4">
        <v>23</v>
      </c>
      <c r="E26" s="22" t="str">
        <f t="shared" si="0"/>
        <v/>
      </c>
      <c r="F26" s="23"/>
      <c r="G26" s="1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4"/>
      <c r="B27" s="4"/>
      <c r="C27" s="4"/>
      <c r="D27" s="4">
        <v>24</v>
      </c>
      <c r="E27" s="22" t="str">
        <f t="shared" si="0"/>
        <v/>
      </c>
      <c r="F27" s="23"/>
      <c r="G27" s="1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/>
      <c r="B28" s="4"/>
      <c r="C28" s="4"/>
      <c r="D28" s="4">
        <v>25</v>
      </c>
      <c r="E28" s="22" t="str">
        <f t="shared" si="0"/>
        <v/>
      </c>
      <c r="F28" s="23"/>
      <c r="G28" s="1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4"/>
      <c r="B29" s="4"/>
      <c r="C29" s="4"/>
      <c r="D29" s="4">
        <v>26</v>
      </c>
      <c r="E29" s="22" t="str">
        <f t="shared" si="0"/>
        <v/>
      </c>
      <c r="F29" s="23"/>
      <c r="G29" s="1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x14ac:dyDescent="0.25">
      <c r="A30" s="4"/>
      <c r="B30" s="4"/>
      <c r="C30" s="4"/>
      <c r="D30" s="4">
        <v>27</v>
      </c>
      <c r="E30" s="22" t="str">
        <f t="shared" si="0"/>
        <v/>
      </c>
      <c r="F30" s="23"/>
      <c r="G30" s="1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x14ac:dyDescent="0.25">
      <c r="A31" s="4"/>
      <c r="B31" s="4"/>
      <c r="C31" s="4"/>
      <c r="D31" s="4">
        <v>28</v>
      </c>
      <c r="E31" s="22" t="str">
        <f t="shared" si="0"/>
        <v/>
      </c>
      <c r="F31" s="23"/>
      <c r="G31" s="1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x14ac:dyDescent="0.25">
      <c r="A32" s="4"/>
      <c r="B32" s="4"/>
      <c r="C32" s="4"/>
      <c r="D32" s="4">
        <v>29</v>
      </c>
      <c r="E32" s="22" t="str">
        <f t="shared" si="0"/>
        <v/>
      </c>
      <c r="F32" s="23"/>
      <c r="G32" s="1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x14ac:dyDescent="0.25">
      <c r="A33" s="4"/>
      <c r="B33" s="4"/>
      <c r="C33" s="4"/>
      <c r="D33" s="4">
        <v>30</v>
      </c>
      <c r="E33" s="22" t="str">
        <f t="shared" si="0"/>
        <v/>
      </c>
      <c r="F33" s="23"/>
      <c r="G33" s="17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x14ac:dyDescent="0.25">
      <c r="A34" s="4"/>
      <c r="B34" s="4"/>
      <c r="C34" s="4"/>
      <c r="D34" s="4">
        <v>31</v>
      </c>
      <c r="E34" s="22" t="str">
        <f t="shared" si="0"/>
        <v/>
      </c>
      <c r="F34" s="23"/>
      <c r="G34" s="1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x14ac:dyDescent="0.25">
      <c r="A35" s="4"/>
      <c r="B35" s="4"/>
      <c r="C35" s="4"/>
      <c r="D35" s="4">
        <v>32</v>
      </c>
      <c r="E35" s="22" t="str">
        <f t="shared" si="0"/>
        <v/>
      </c>
      <c r="F35" s="23"/>
      <c r="G35" s="1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x14ac:dyDescent="0.25">
      <c r="A36" s="4"/>
      <c r="B36" s="4"/>
      <c r="C36" s="4"/>
      <c r="D36" s="4">
        <v>33</v>
      </c>
      <c r="E36" s="22" t="str">
        <f t="shared" ref="E36:E67" si="1">IF(AND(G37="",G36=""),"",IF(AND(G37="",G36&lt;&gt;""),$C$3,E37-1))</f>
        <v/>
      </c>
      <c r="F36" s="23"/>
      <c r="G36" s="1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x14ac:dyDescent="0.25">
      <c r="A37" s="4"/>
      <c r="B37" s="4"/>
      <c r="C37" s="4"/>
      <c r="D37" s="4">
        <v>34</v>
      </c>
      <c r="E37" s="22" t="str">
        <f t="shared" si="1"/>
        <v/>
      </c>
      <c r="F37" s="23"/>
      <c r="G37" s="1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x14ac:dyDescent="0.25">
      <c r="A38" s="4"/>
      <c r="B38" s="4"/>
      <c r="C38" s="4"/>
      <c r="D38" s="4">
        <v>35</v>
      </c>
      <c r="E38" s="22" t="str">
        <f t="shared" si="1"/>
        <v/>
      </c>
      <c r="F38" s="23"/>
      <c r="G38" s="1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x14ac:dyDescent="0.25">
      <c r="A39" s="4"/>
      <c r="B39" s="4"/>
      <c r="C39" s="4"/>
      <c r="D39" s="4">
        <v>36</v>
      </c>
      <c r="E39" s="22" t="str">
        <f t="shared" si="1"/>
        <v/>
      </c>
      <c r="F39" s="23"/>
      <c r="G39" s="1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x14ac:dyDescent="0.25">
      <c r="A40" s="4"/>
      <c r="B40" s="4"/>
      <c r="C40" s="4"/>
      <c r="D40" s="4">
        <v>37</v>
      </c>
      <c r="E40" s="22" t="str">
        <f t="shared" si="1"/>
        <v/>
      </c>
      <c r="F40" s="23"/>
      <c r="G40" s="1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x14ac:dyDescent="0.25">
      <c r="A41" s="4"/>
      <c r="B41" s="4"/>
      <c r="C41" s="4"/>
      <c r="D41" s="4">
        <v>38</v>
      </c>
      <c r="E41" s="22" t="str">
        <f t="shared" si="1"/>
        <v/>
      </c>
      <c r="F41" s="23"/>
      <c r="G41" s="17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x14ac:dyDescent="0.25">
      <c r="A42" s="4"/>
      <c r="B42" s="4"/>
      <c r="C42" s="4"/>
      <c r="D42" s="4">
        <v>39</v>
      </c>
      <c r="E42" s="22" t="str">
        <f t="shared" si="1"/>
        <v/>
      </c>
      <c r="F42" s="23"/>
      <c r="G42" s="17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x14ac:dyDescent="0.25">
      <c r="A43" s="4"/>
      <c r="B43" s="4"/>
      <c r="C43" s="4"/>
      <c r="D43" s="4">
        <v>40</v>
      </c>
      <c r="E43" s="22" t="str">
        <f t="shared" si="1"/>
        <v/>
      </c>
      <c r="F43" s="23"/>
      <c r="G43" s="17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x14ac:dyDescent="0.25">
      <c r="A44" s="4"/>
      <c r="B44" s="4"/>
      <c r="C44" s="4"/>
      <c r="D44" s="4">
        <v>41</v>
      </c>
      <c r="E44" s="22" t="str">
        <f t="shared" si="1"/>
        <v/>
      </c>
      <c r="F44" s="23"/>
      <c r="G44" s="17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4"/>
      <c r="B45" s="4"/>
      <c r="C45" s="4"/>
      <c r="D45" s="4">
        <v>42</v>
      </c>
      <c r="E45" s="22" t="str">
        <f t="shared" si="1"/>
        <v/>
      </c>
      <c r="F45" s="23"/>
      <c r="G45" s="1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x14ac:dyDescent="0.25">
      <c r="A46" s="4"/>
      <c r="B46" s="4"/>
      <c r="C46" s="4"/>
      <c r="D46" s="4">
        <v>43</v>
      </c>
      <c r="E46" s="22" t="str">
        <f t="shared" si="1"/>
        <v/>
      </c>
      <c r="F46" s="23"/>
      <c r="G46" s="1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x14ac:dyDescent="0.25">
      <c r="A47" s="4"/>
      <c r="B47" s="4"/>
      <c r="C47" s="4"/>
      <c r="D47" s="4">
        <v>44</v>
      </c>
      <c r="E47" s="22" t="str">
        <f t="shared" si="1"/>
        <v/>
      </c>
      <c r="F47" s="23"/>
      <c r="G47" s="1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x14ac:dyDescent="0.25">
      <c r="A48" s="4"/>
      <c r="B48" s="4"/>
      <c r="C48" s="4"/>
      <c r="D48" s="4">
        <v>45</v>
      </c>
      <c r="E48" s="22" t="str">
        <f t="shared" si="1"/>
        <v/>
      </c>
      <c r="F48" s="23"/>
      <c r="G48" s="1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/>
      <c r="B49" s="4"/>
      <c r="C49" s="4"/>
      <c r="D49" s="4">
        <v>46</v>
      </c>
      <c r="E49" s="22" t="str">
        <f t="shared" si="1"/>
        <v/>
      </c>
      <c r="F49" s="23"/>
      <c r="G49" s="17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4"/>
      <c r="B50" s="4"/>
      <c r="C50" s="4"/>
      <c r="D50" s="4">
        <v>47</v>
      </c>
      <c r="E50" s="22" t="str">
        <f t="shared" si="1"/>
        <v/>
      </c>
      <c r="F50" s="23"/>
      <c r="G50" s="17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/>
      <c r="B51" s="4"/>
      <c r="C51" s="4"/>
      <c r="D51" s="4">
        <v>48</v>
      </c>
      <c r="E51" s="22" t="str">
        <f t="shared" si="1"/>
        <v/>
      </c>
      <c r="F51" s="23"/>
      <c r="G51" s="1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/>
      <c r="B52" s="4"/>
      <c r="C52" s="4"/>
      <c r="D52" s="4">
        <v>49</v>
      </c>
      <c r="E52" s="22" t="str">
        <f t="shared" si="1"/>
        <v/>
      </c>
      <c r="F52" s="23"/>
      <c r="G52" s="1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/>
      <c r="B53" s="4"/>
      <c r="C53" s="4"/>
      <c r="D53" s="4">
        <v>50</v>
      </c>
      <c r="E53" s="22" t="str">
        <f t="shared" si="1"/>
        <v/>
      </c>
      <c r="F53" s="23"/>
      <c r="G53" s="1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/>
      <c r="B54" s="4"/>
      <c r="C54" s="4"/>
      <c r="D54" s="4">
        <v>51</v>
      </c>
      <c r="E54" s="22" t="str">
        <f t="shared" si="1"/>
        <v/>
      </c>
      <c r="F54" s="23"/>
      <c r="G54" s="1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/>
      <c r="B55" s="4"/>
      <c r="C55" s="4"/>
      <c r="D55" s="4">
        <v>52</v>
      </c>
      <c r="E55" s="22" t="str">
        <f t="shared" si="1"/>
        <v/>
      </c>
      <c r="F55" s="23"/>
      <c r="G55" s="1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/>
      <c r="B56" s="4"/>
      <c r="C56" s="4"/>
      <c r="D56" s="4">
        <v>53</v>
      </c>
      <c r="E56" s="22" t="str">
        <f t="shared" si="1"/>
        <v/>
      </c>
      <c r="F56" s="23"/>
      <c r="G56" s="1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/>
      <c r="B57" s="4"/>
      <c r="C57" s="4"/>
      <c r="D57" s="4">
        <v>54</v>
      </c>
      <c r="E57" s="22" t="str">
        <f t="shared" si="1"/>
        <v/>
      </c>
      <c r="F57" s="23"/>
      <c r="G57" s="1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/>
      <c r="B58" s="4"/>
      <c r="C58" s="4"/>
      <c r="D58" s="4">
        <v>55</v>
      </c>
      <c r="E58" s="22" t="str">
        <f t="shared" si="1"/>
        <v/>
      </c>
      <c r="F58" s="23"/>
      <c r="G58" s="17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/>
      <c r="B59" s="4"/>
      <c r="C59" s="4"/>
      <c r="D59" s="4">
        <v>56</v>
      </c>
      <c r="E59" s="22" t="str">
        <f t="shared" si="1"/>
        <v/>
      </c>
      <c r="F59" s="23"/>
      <c r="G59" s="17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/>
      <c r="B60" s="4"/>
      <c r="C60" s="4"/>
      <c r="D60" s="4">
        <v>57</v>
      </c>
      <c r="E60" s="22" t="str">
        <f t="shared" si="1"/>
        <v/>
      </c>
      <c r="F60" s="23"/>
      <c r="G60" s="1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/>
      <c r="B61" s="4"/>
      <c r="C61" s="4"/>
      <c r="D61" s="4">
        <v>58</v>
      </c>
      <c r="E61" s="22" t="str">
        <f t="shared" si="1"/>
        <v/>
      </c>
      <c r="F61" s="23"/>
      <c r="G61" s="1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/>
      <c r="B62" s="4"/>
      <c r="C62" s="4"/>
      <c r="D62" s="4">
        <v>59</v>
      </c>
      <c r="E62" s="22" t="str">
        <f t="shared" si="1"/>
        <v/>
      </c>
      <c r="F62" s="23"/>
      <c r="G62" s="1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4"/>
      <c r="B63" s="4"/>
      <c r="C63" s="4"/>
      <c r="D63" s="4">
        <v>60</v>
      </c>
      <c r="E63" s="22" t="str">
        <f t="shared" si="1"/>
        <v/>
      </c>
      <c r="F63" s="23"/>
      <c r="G63" s="1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x14ac:dyDescent="0.25">
      <c r="A64" s="4"/>
      <c r="B64" s="4"/>
      <c r="C64" s="4"/>
      <c r="D64" s="4">
        <v>61</v>
      </c>
      <c r="E64" s="22" t="str">
        <f t="shared" si="1"/>
        <v/>
      </c>
      <c r="F64" s="23"/>
      <c r="G64" s="1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x14ac:dyDescent="0.25">
      <c r="A65" s="4"/>
      <c r="B65" s="4"/>
      <c r="C65" s="4"/>
      <c r="D65" s="4">
        <v>62</v>
      </c>
      <c r="E65" s="22" t="str">
        <f t="shared" si="1"/>
        <v/>
      </c>
      <c r="F65" s="23"/>
      <c r="G65" s="1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x14ac:dyDescent="0.25">
      <c r="A66" s="4"/>
      <c r="B66" s="4"/>
      <c r="C66" s="4"/>
      <c r="D66" s="4">
        <v>63</v>
      </c>
      <c r="E66" s="22" t="str">
        <f t="shared" si="1"/>
        <v/>
      </c>
      <c r="F66" s="23"/>
      <c r="G66" s="17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x14ac:dyDescent="0.25">
      <c r="A67" s="4"/>
      <c r="B67" s="4"/>
      <c r="C67" s="4"/>
      <c r="D67" s="4">
        <v>64</v>
      </c>
      <c r="E67" s="22" t="str">
        <f t="shared" si="1"/>
        <v/>
      </c>
      <c r="F67" s="23"/>
      <c r="G67" s="17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x14ac:dyDescent="0.25">
      <c r="A68" s="4"/>
      <c r="B68" s="4"/>
      <c r="C68" s="4"/>
      <c r="D68" s="4">
        <v>65</v>
      </c>
      <c r="E68" s="22" t="str">
        <f t="shared" ref="E68:E99" si="2">IF(AND(G69="",G68=""),"",IF(AND(G69="",G68&lt;&gt;""),$C$3,E69-1))</f>
        <v/>
      </c>
      <c r="F68" s="23"/>
      <c r="G68" s="17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x14ac:dyDescent="0.25">
      <c r="A69" s="4"/>
      <c r="B69" s="4"/>
      <c r="C69" s="4"/>
      <c r="D69" s="4">
        <v>66</v>
      </c>
      <c r="E69" s="22" t="str">
        <f t="shared" si="2"/>
        <v/>
      </c>
      <c r="F69" s="23"/>
      <c r="G69" s="17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x14ac:dyDescent="0.25">
      <c r="A70" s="4"/>
      <c r="B70" s="4"/>
      <c r="C70" s="4"/>
      <c r="D70" s="4">
        <v>67</v>
      </c>
      <c r="E70" s="22" t="str">
        <f t="shared" si="2"/>
        <v/>
      </c>
      <c r="F70" s="23"/>
      <c r="G70" s="17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x14ac:dyDescent="0.25">
      <c r="A71" s="4"/>
      <c r="B71" s="4"/>
      <c r="C71" s="4"/>
      <c r="D71" s="4">
        <v>68</v>
      </c>
      <c r="E71" s="22" t="str">
        <f t="shared" si="2"/>
        <v/>
      </c>
      <c r="F71" s="23"/>
      <c r="G71" s="17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x14ac:dyDescent="0.25">
      <c r="A72" s="4"/>
      <c r="B72" s="4"/>
      <c r="C72" s="4"/>
      <c r="D72" s="4">
        <v>69</v>
      </c>
      <c r="E72" s="22" t="str">
        <f t="shared" si="2"/>
        <v/>
      </c>
      <c r="F72" s="23"/>
      <c r="G72" s="17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x14ac:dyDescent="0.25">
      <c r="A73" s="4"/>
      <c r="B73" s="4"/>
      <c r="C73" s="4"/>
      <c r="D73" s="4">
        <v>70</v>
      </c>
      <c r="E73" s="22" t="str">
        <f t="shared" si="2"/>
        <v/>
      </c>
      <c r="F73" s="23"/>
      <c r="G73" s="17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x14ac:dyDescent="0.25">
      <c r="A74" s="4"/>
      <c r="B74" s="4"/>
      <c r="C74" s="4"/>
      <c r="D74" s="4">
        <v>71</v>
      </c>
      <c r="E74" s="22" t="str">
        <f t="shared" si="2"/>
        <v/>
      </c>
      <c r="F74" s="23"/>
      <c r="G74" s="17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x14ac:dyDescent="0.25">
      <c r="A75" s="4"/>
      <c r="B75" s="4"/>
      <c r="C75" s="4"/>
      <c r="D75" s="4">
        <v>72</v>
      </c>
      <c r="E75" s="22" t="str">
        <f t="shared" si="2"/>
        <v/>
      </c>
      <c r="F75" s="23"/>
      <c r="G75" s="17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x14ac:dyDescent="0.25">
      <c r="A76" s="4"/>
      <c r="B76" s="4"/>
      <c r="C76" s="4"/>
      <c r="D76" s="4">
        <v>73</v>
      </c>
      <c r="E76" s="22" t="str">
        <f t="shared" si="2"/>
        <v/>
      </c>
      <c r="F76" s="23"/>
      <c r="G76" s="17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x14ac:dyDescent="0.25">
      <c r="A77" s="4"/>
      <c r="B77" s="4"/>
      <c r="C77" s="4"/>
      <c r="D77" s="4">
        <v>74</v>
      </c>
      <c r="E77" s="22" t="str">
        <f t="shared" si="2"/>
        <v/>
      </c>
      <c r="F77" s="23"/>
      <c r="G77" s="17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x14ac:dyDescent="0.25">
      <c r="A78" s="4"/>
      <c r="B78" s="4"/>
      <c r="C78" s="4"/>
      <c r="D78" s="4">
        <v>75</v>
      </c>
      <c r="E78" s="22" t="str">
        <f t="shared" si="2"/>
        <v/>
      </c>
      <c r="F78" s="23"/>
      <c r="G78" s="17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x14ac:dyDescent="0.25">
      <c r="A79" s="4"/>
      <c r="B79" s="4"/>
      <c r="C79" s="4"/>
      <c r="D79" s="4">
        <v>76</v>
      </c>
      <c r="E79" s="22" t="str">
        <f t="shared" si="2"/>
        <v/>
      </c>
      <c r="F79" s="23"/>
      <c r="G79" s="17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x14ac:dyDescent="0.25">
      <c r="A80" s="4"/>
      <c r="B80" s="4"/>
      <c r="C80" s="4"/>
      <c r="D80" s="4">
        <v>77</v>
      </c>
      <c r="E80" s="22" t="str">
        <f t="shared" si="2"/>
        <v/>
      </c>
      <c r="F80" s="23"/>
      <c r="G80" s="1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x14ac:dyDescent="0.25">
      <c r="A81" s="4"/>
      <c r="B81" s="4"/>
      <c r="C81" s="4"/>
      <c r="D81" s="4">
        <v>78</v>
      </c>
      <c r="E81" s="22" t="str">
        <f t="shared" si="2"/>
        <v/>
      </c>
      <c r="F81" s="23"/>
      <c r="G81" s="1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x14ac:dyDescent="0.25">
      <c r="A82" s="4"/>
      <c r="B82" s="4"/>
      <c r="C82" s="4"/>
      <c r="D82" s="4">
        <v>79</v>
      </c>
      <c r="E82" s="22" t="str">
        <f t="shared" si="2"/>
        <v/>
      </c>
      <c r="F82" s="23"/>
      <c r="G82" s="17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x14ac:dyDescent="0.25">
      <c r="A83" s="4"/>
      <c r="B83" s="4"/>
      <c r="C83" s="4"/>
      <c r="D83" s="4">
        <v>80</v>
      </c>
      <c r="E83" s="22" t="str">
        <f t="shared" si="2"/>
        <v/>
      </c>
      <c r="F83" s="23"/>
      <c r="G83" s="17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x14ac:dyDescent="0.25">
      <c r="A84" s="4"/>
      <c r="B84" s="4"/>
      <c r="C84" s="4"/>
      <c r="D84" s="4">
        <v>81</v>
      </c>
      <c r="E84" s="22" t="str">
        <f t="shared" si="2"/>
        <v/>
      </c>
      <c r="F84" s="23"/>
      <c r="G84" s="17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x14ac:dyDescent="0.25">
      <c r="A85" s="4"/>
      <c r="B85" s="4"/>
      <c r="C85" s="4"/>
      <c r="D85" s="4">
        <v>82</v>
      </c>
      <c r="E85" s="22" t="str">
        <f t="shared" si="2"/>
        <v/>
      </c>
      <c r="F85" s="23"/>
      <c r="G85" s="17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x14ac:dyDescent="0.25">
      <c r="A86" s="4"/>
      <c r="B86" s="4"/>
      <c r="C86" s="4"/>
      <c r="D86" s="4">
        <v>83</v>
      </c>
      <c r="E86" s="22" t="str">
        <f t="shared" si="2"/>
        <v/>
      </c>
      <c r="F86" s="23"/>
      <c r="G86" s="17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x14ac:dyDescent="0.25">
      <c r="A87" s="4"/>
      <c r="B87" s="4"/>
      <c r="C87" s="4"/>
      <c r="D87" s="4">
        <v>84</v>
      </c>
      <c r="E87" s="22" t="str">
        <f t="shared" si="2"/>
        <v/>
      </c>
      <c r="F87" s="23"/>
      <c r="G87" s="1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x14ac:dyDescent="0.25">
      <c r="A88" s="4"/>
      <c r="B88" s="4"/>
      <c r="C88" s="4"/>
      <c r="D88" s="4">
        <v>85</v>
      </c>
      <c r="E88" s="22" t="str">
        <f t="shared" si="2"/>
        <v/>
      </c>
      <c r="F88" s="23"/>
      <c r="G88" s="17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x14ac:dyDescent="0.25">
      <c r="A89" s="4"/>
      <c r="B89" s="4"/>
      <c r="C89" s="4"/>
      <c r="D89" s="4">
        <v>86</v>
      </c>
      <c r="E89" s="22" t="str">
        <f t="shared" si="2"/>
        <v/>
      </c>
      <c r="F89" s="23"/>
      <c r="G89" s="17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x14ac:dyDescent="0.25">
      <c r="A90" s="4"/>
      <c r="B90" s="4"/>
      <c r="C90" s="4"/>
      <c r="D90" s="4">
        <v>87</v>
      </c>
      <c r="E90" s="22" t="str">
        <f t="shared" si="2"/>
        <v/>
      </c>
      <c r="F90" s="23"/>
      <c r="G90" s="17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x14ac:dyDescent="0.25">
      <c r="A91" s="4"/>
      <c r="B91" s="4"/>
      <c r="C91" s="4"/>
      <c r="D91" s="4">
        <v>88</v>
      </c>
      <c r="E91" s="22" t="str">
        <f t="shared" si="2"/>
        <v/>
      </c>
      <c r="F91" s="23"/>
      <c r="G91" s="17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5">
      <c r="A92" s="4"/>
      <c r="B92" s="4"/>
      <c r="C92" s="4"/>
      <c r="D92" s="4">
        <v>89</v>
      </c>
      <c r="E92" s="22" t="str">
        <f t="shared" si="2"/>
        <v/>
      </c>
      <c r="F92" s="23"/>
      <c r="G92" s="17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spans="1:22" x14ac:dyDescent="0.25">
      <c r="A93" s="4"/>
      <c r="B93" s="4"/>
      <c r="C93" s="4"/>
      <c r="D93" s="4">
        <v>90</v>
      </c>
      <c r="E93" s="22" t="str">
        <f t="shared" si="2"/>
        <v/>
      </c>
      <c r="F93" s="23"/>
      <c r="G93" s="1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spans="1:22" x14ac:dyDescent="0.25">
      <c r="A94" s="4"/>
      <c r="B94" s="4"/>
      <c r="C94" s="4"/>
      <c r="D94" s="4">
        <v>91</v>
      </c>
      <c r="E94" s="22" t="str">
        <f t="shared" si="2"/>
        <v/>
      </c>
      <c r="F94" s="23"/>
      <c r="G94" s="17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spans="1:22" x14ac:dyDescent="0.25">
      <c r="A95" s="4"/>
      <c r="B95" s="4"/>
      <c r="C95" s="4"/>
      <c r="D95" s="4">
        <v>92</v>
      </c>
      <c r="E95" s="22" t="str">
        <f t="shared" si="2"/>
        <v/>
      </c>
      <c r="F95" s="23"/>
      <c r="G95" s="1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spans="1:22" x14ac:dyDescent="0.25">
      <c r="A96" s="4"/>
      <c r="B96" s="4"/>
      <c r="C96" s="4"/>
      <c r="D96" s="4">
        <v>93</v>
      </c>
      <c r="E96" s="22" t="str">
        <f t="shared" si="2"/>
        <v/>
      </c>
      <c r="F96" s="23"/>
      <c r="G96" s="17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spans="1:22" x14ac:dyDescent="0.25">
      <c r="A97" s="4"/>
      <c r="B97" s="4"/>
      <c r="C97" s="4"/>
      <c r="D97" s="4">
        <v>94</v>
      </c>
      <c r="E97" s="22" t="str">
        <f t="shared" si="2"/>
        <v/>
      </c>
      <c r="F97" s="23"/>
      <c r="G97" s="17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spans="1:22" x14ac:dyDescent="0.25">
      <c r="A98" s="4"/>
      <c r="B98" s="4"/>
      <c r="C98" s="4"/>
      <c r="D98" s="4">
        <v>95</v>
      </c>
      <c r="E98" s="22" t="str">
        <f t="shared" si="2"/>
        <v/>
      </c>
      <c r="F98" s="23"/>
      <c r="G98" s="17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spans="1:22" x14ac:dyDescent="0.25">
      <c r="A99" s="4"/>
      <c r="B99" s="4"/>
      <c r="C99" s="4"/>
      <c r="D99" s="4">
        <v>96</v>
      </c>
      <c r="E99" s="22" t="str">
        <f t="shared" si="2"/>
        <v/>
      </c>
      <c r="F99" s="23"/>
      <c r="G99" s="17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spans="1:22" x14ac:dyDescent="0.25">
      <c r="A100" s="4"/>
      <c r="B100" s="4"/>
      <c r="C100" s="4"/>
      <c r="D100" s="4">
        <v>97</v>
      </c>
      <c r="E100" s="22" t="str">
        <f t="shared" ref="E100:E131" si="3">IF(AND(G101="",G100=""),"",IF(AND(G101="",G100&lt;&gt;""),$C$3,E101-1))</f>
        <v/>
      </c>
      <c r="F100" s="23"/>
      <c r="G100" s="17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spans="1:22" x14ac:dyDescent="0.25">
      <c r="A101" s="4"/>
      <c r="B101" s="4"/>
      <c r="C101" s="4"/>
      <c r="D101" s="4">
        <v>98</v>
      </c>
      <c r="E101" s="22" t="str">
        <f t="shared" si="3"/>
        <v/>
      </c>
      <c r="F101" s="23"/>
      <c r="G101" s="17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spans="1:22" x14ac:dyDescent="0.25">
      <c r="A102" s="4"/>
      <c r="B102" s="4"/>
      <c r="C102" s="4"/>
      <c r="D102" s="4">
        <v>99</v>
      </c>
      <c r="E102" s="22" t="str">
        <f t="shared" si="3"/>
        <v/>
      </c>
      <c r="F102" s="23"/>
      <c r="G102" s="17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spans="1:22" x14ac:dyDescent="0.25">
      <c r="A103" s="4"/>
      <c r="B103" s="4"/>
      <c r="C103" s="4"/>
      <c r="D103" s="4">
        <v>100</v>
      </c>
      <c r="E103" s="22" t="str">
        <f t="shared" si="3"/>
        <v/>
      </c>
      <c r="F103" s="23"/>
      <c r="G103" s="17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spans="1:22" x14ac:dyDescent="0.25">
      <c r="A104" s="4"/>
      <c r="B104" s="4"/>
      <c r="C104" s="4"/>
      <c r="D104" s="4">
        <v>101</v>
      </c>
      <c r="E104" s="22" t="str">
        <f t="shared" si="3"/>
        <v/>
      </c>
      <c r="F104" s="23"/>
      <c r="G104" s="17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spans="1:22" x14ac:dyDescent="0.25">
      <c r="A105" s="4"/>
      <c r="B105" s="4"/>
      <c r="C105" s="4"/>
      <c r="D105" s="4">
        <v>102</v>
      </c>
      <c r="E105" s="22" t="str">
        <f t="shared" si="3"/>
        <v/>
      </c>
      <c r="F105" s="23"/>
      <c r="G105" s="17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spans="1:22" x14ac:dyDescent="0.25">
      <c r="A106" s="4"/>
      <c r="B106" s="4"/>
      <c r="C106" s="4"/>
      <c r="D106" s="4">
        <v>103</v>
      </c>
      <c r="E106" s="22" t="str">
        <f t="shared" si="3"/>
        <v/>
      </c>
      <c r="F106" s="23"/>
      <c r="G106" s="17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spans="1:22" x14ac:dyDescent="0.25">
      <c r="A107" s="4"/>
      <c r="B107" s="4"/>
      <c r="C107" s="4"/>
      <c r="D107" s="4">
        <v>104</v>
      </c>
      <c r="E107" s="22" t="str">
        <f t="shared" si="3"/>
        <v/>
      </c>
      <c r="F107" s="23"/>
      <c r="G107" s="17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spans="1:22" x14ac:dyDescent="0.25">
      <c r="A108" s="4"/>
      <c r="B108" s="4"/>
      <c r="C108" s="4"/>
      <c r="D108" s="4">
        <v>105</v>
      </c>
      <c r="E108" s="22" t="str">
        <f t="shared" si="3"/>
        <v/>
      </c>
      <c r="F108" s="23"/>
      <c r="G108" s="17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spans="1:22" x14ac:dyDescent="0.25">
      <c r="A109" s="4"/>
      <c r="B109" s="4"/>
      <c r="C109" s="4"/>
      <c r="D109" s="4">
        <v>106</v>
      </c>
      <c r="E109" s="22" t="str">
        <f t="shared" si="3"/>
        <v/>
      </c>
      <c r="F109" s="23"/>
      <c r="G109" s="17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spans="1:22" x14ac:dyDescent="0.25">
      <c r="A110" s="4"/>
      <c r="B110" s="4"/>
      <c r="C110" s="4"/>
      <c r="D110" s="4">
        <v>107</v>
      </c>
      <c r="E110" s="22" t="str">
        <f t="shared" si="3"/>
        <v/>
      </c>
      <c r="F110" s="23"/>
      <c r="G110" s="17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spans="1:22" x14ac:dyDescent="0.25">
      <c r="A111" s="4"/>
      <c r="B111" s="4"/>
      <c r="C111" s="4"/>
      <c r="D111" s="4">
        <v>108</v>
      </c>
      <c r="E111" s="22" t="str">
        <f t="shared" si="3"/>
        <v/>
      </c>
      <c r="F111" s="23"/>
      <c r="G111" s="1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spans="1:22" x14ac:dyDescent="0.25">
      <c r="A112" s="4"/>
      <c r="B112" s="4"/>
      <c r="C112" s="4"/>
      <c r="D112" s="4">
        <v>109</v>
      </c>
      <c r="E112" s="22" t="str">
        <f t="shared" si="3"/>
        <v/>
      </c>
      <c r="F112" s="23"/>
      <c r="G112" s="17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spans="1:22" x14ac:dyDescent="0.25">
      <c r="A113" s="4"/>
      <c r="B113" s="4"/>
      <c r="C113" s="4"/>
      <c r="D113" s="4">
        <v>110</v>
      </c>
      <c r="E113" s="22" t="str">
        <f t="shared" si="3"/>
        <v/>
      </c>
      <c r="F113" s="23"/>
      <c r="G113" s="17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spans="1:22" x14ac:dyDescent="0.25">
      <c r="A114" s="4"/>
      <c r="B114" s="4"/>
      <c r="C114" s="4"/>
      <c r="D114" s="4">
        <v>111</v>
      </c>
      <c r="E114" s="22" t="str">
        <f t="shared" si="3"/>
        <v/>
      </c>
      <c r="F114" s="23"/>
      <c r="G114" s="17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spans="1:22" x14ac:dyDescent="0.25">
      <c r="A115" s="4"/>
      <c r="B115" s="4"/>
      <c r="C115" s="4"/>
      <c r="D115" s="4">
        <v>112</v>
      </c>
      <c r="E115" s="22" t="str">
        <f t="shared" si="3"/>
        <v/>
      </c>
      <c r="F115" s="23"/>
      <c r="G115" s="17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spans="1:22" x14ac:dyDescent="0.25">
      <c r="A116" s="4"/>
      <c r="B116" s="4"/>
      <c r="C116" s="4"/>
      <c r="D116" s="4">
        <v>113</v>
      </c>
      <c r="E116" s="22" t="str">
        <f t="shared" si="3"/>
        <v/>
      </c>
      <c r="F116" s="23"/>
      <c r="G116" s="1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spans="1:22" x14ac:dyDescent="0.25">
      <c r="A117" s="4"/>
      <c r="B117" s="4"/>
      <c r="C117" s="4"/>
      <c r="D117" s="4">
        <v>114</v>
      </c>
      <c r="E117" s="22" t="str">
        <f t="shared" si="3"/>
        <v/>
      </c>
      <c r="F117" s="23"/>
      <c r="G117" s="17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spans="1:22" x14ac:dyDescent="0.25">
      <c r="A118" s="4"/>
      <c r="B118" s="4"/>
      <c r="C118" s="4"/>
      <c r="D118" s="4">
        <v>115</v>
      </c>
      <c r="E118" s="22" t="str">
        <f t="shared" si="3"/>
        <v/>
      </c>
      <c r="F118" s="23"/>
      <c r="G118" s="17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spans="1:22" x14ac:dyDescent="0.25">
      <c r="A119" s="4"/>
      <c r="B119" s="4"/>
      <c r="C119" s="4"/>
      <c r="D119" s="4">
        <v>116</v>
      </c>
      <c r="E119" s="22" t="str">
        <f t="shared" si="3"/>
        <v/>
      </c>
      <c r="F119" s="23"/>
      <c r="G119" s="1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spans="1:22" x14ac:dyDescent="0.25">
      <c r="A120" s="4"/>
      <c r="B120" s="4"/>
      <c r="C120" s="4"/>
      <c r="D120" s="4">
        <v>117</v>
      </c>
      <c r="E120" s="22" t="str">
        <f t="shared" si="3"/>
        <v/>
      </c>
      <c r="F120" s="23"/>
      <c r="G120" s="1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spans="1:22" x14ac:dyDescent="0.25">
      <c r="A121" s="4"/>
      <c r="B121" s="4"/>
      <c r="C121" s="4"/>
      <c r="D121" s="4">
        <v>118</v>
      </c>
      <c r="E121" s="22" t="str">
        <f t="shared" si="3"/>
        <v/>
      </c>
      <c r="F121" s="23"/>
      <c r="G121" s="1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spans="1:22" x14ac:dyDescent="0.25">
      <c r="A122" s="4"/>
      <c r="B122" s="4"/>
      <c r="C122" s="4"/>
      <c r="D122" s="4">
        <v>119</v>
      </c>
      <c r="E122" s="22" t="str">
        <f t="shared" si="3"/>
        <v/>
      </c>
      <c r="F122" s="23"/>
      <c r="G122" s="17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spans="1:22" x14ac:dyDescent="0.25">
      <c r="A123" s="4"/>
      <c r="B123" s="4"/>
      <c r="C123" s="4"/>
      <c r="D123" s="4">
        <v>120</v>
      </c>
      <c r="E123" s="22" t="str">
        <f t="shared" si="3"/>
        <v/>
      </c>
      <c r="F123" s="23"/>
      <c r="G123" s="17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spans="1:22" x14ac:dyDescent="0.25">
      <c r="A124" s="4"/>
      <c r="B124" s="4"/>
      <c r="C124" s="4"/>
      <c r="D124" s="4">
        <v>121</v>
      </c>
      <c r="E124" s="22" t="str">
        <f t="shared" si="3"/>
        <v/>
      </c>
      <c r="F124" s="23"/>
      <c r="G124" s="17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spans="1:22" x14ac:dyDescent="0.25">
      <c r="A125" s="4"/>
      <c r="B125" s="4"/>
      <c r="C125" s="4"/>
      <c r="D125" s="4">
        <v>122</v>
      </c>
      <c r="E125" s="22" t="str">
        <f t="shared" si="3"/>
        <v/>
      </c>
      <c r="F125" s="23"/>
      <c r="G125" s="17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spans="1:22" x14ac:dyDescent="0.25">
      <c r="A126" s="4"/>
      <c r="B126" s="4"/>
      <c r="C126" s="4"/>
      <c r="D126" s="4">
        <v>123</v>
      </c>
      <c r="E126" s="22" t="str">
        <f t="shared" si="3"/>
        <v/>
      </c>
      <c r="F126" s="23"/>
      <c r="G126" s="17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spans="1:22" x14ac:dyDescent="0.25">
      <c r="A127" s="4"/>
      <c r="B127" s="4"/>
      <c r="C127" s="4"/>
      <c r="D127" s="4">
        <v>124</v>
      </c>
      <c r="E127" s="22" t="str">
        <f t="shared" si="3"/>
        <v/>
      </c>
      <c r="F127" s="23"/>
      <c r="G127" s="17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spans="1:22" x14ac:dyDescent="0.25">
      <c r="A128" s="4"/>
      <c r="B128" s="4"/>
      <c r="C128" s="4"/>
      <c r="D128" s="4">
        <v>125</v>
      </c>
      <c r="E128" s="22" t="str">
        <f t="shared" si="3"/>
        <v/>
      </c>
      <c r="F128" s="23"/>
      <c r="G128" s="1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spans="1:22" x14ac:dyDescent="0.25">
      <c r="A129" s="4"/>
      <c r="B129" s="4"/>
      <c r="C129" s="4"/>
      <c r="D129" s="4">
        <v>126</v>
      </c>
      <c r="E129" s="22" t="str">
        <f t="shared" si="3"/>
        <v/>
      </c>
      <c r="F129" s="23"/>
      <c r="G129" s="17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spans="1:22" x14ac:dyDescent="0.25">
      <c r="A130" s="4"/>
      <c r="B130" s="4"/>
      <c r="C130" s="4"/>
      <c r="D130" s="4">
        <v>127</v>
      </c>
      <c r="E130" s="22" t="str">
        <f t="shared" si="3"/>
        <v/>
      </c>
      <c r="F130" s="23"/>
      <c r="G130" s="17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spans="1:22" x14ac:dyDescent="0.25">
      <c r="A131" s="4"/>
      <c r="B131" s="4"/>
      <c r="C131" s="4"/>
      <c r="D131" s="4">
        <v>128</v>
      </c>
      <c r="E131" s="22" t="str">
        <f t="shared" si="3"/>
        <v/>
      </c>
      <c r="F131" s="23"/>
      <c r="G131" s="17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spans="1:22" x14ac:dyDescent="0.25">
      <c r="A132" s="4"/>
      <c r="B132" s="4"/>
      <c r="C132" s="4"/>
      <c r="D132" s="4">
        <v>129</v>
      </c>
      <c r="E132" s="22" t="str">
        <f t="shared" ref="E132:E163" si="4">IF(AND(G133="",G132=""),"",IF(AND(G133="",G132&lt;&gt;""),$C$3,E133-1))</f>
        <v/>
      </c>
      <c r="F132" s="23"/>
      <c r="G132" s="1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spans="1:22" x14ac:dyDescent="0.25">
      <c r="A133" s="4"/>
      <c r="B133" s="4"/>
      <c r="C133" s="4"/>
      <c r="D133" s="4">
        <v>130</v>
      </c>
      <c r="E133" s="22" t="str">
        <f t="shared" si="4"/>
        <v/>
      </c>
      <c r="F133" s="23"/>
      <c r="G133" s="1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spans="1:22" x14ac:dyDescent="0.25">
      <c r="A134" s="4"/>
      <c r="B134" s="4"/>
      <c r="C134" s="4"/>
      <c r="D134" s="4">
        <v>131</v>
      </c>
      <c r="E134" s="22" t="str">
        <f t="shared" si="4"/>
        <v/>
      </c>
      <c r="F134" s="23"/>
      <c r="G134" s="17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spans="1:22" x14ac:dyDescent="0.25">
      <c r="A135" s="4"/>
      <c r="B135" s="4"/>
      <c r="C135" s="4"/>
      <c r="D135" s="4">
        <v>132</v>
      </c>
      <c r="E135" s="22" t="str">
        <f t="shared" si="4"/>
        <v/>
      </c>
      <c r="F135" s="23"/>
      <c r="G135" s="17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spans="1:22" x14ac:dyDescent="0.25">
      <c r="A136" s="4"/>
      <c r="B136" s="4"/>
      <c r="C136" s="4"/>
      <c r="D136" s="4">
        <v>133</v>
      </c>
      <c r="E136" s="22" t="str">
        <f t="shared" si="4"/>
        <v/>
      </c>
      <c r="F136" s="23"/>
      <c r="G136" s="17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spans="1:22" x14ac:dyDescent="0.25">
      <c r="A137" s="4"/>
      <c r="B137" s="4"/>
      <c r="C137" s="4"/>
      <c r="D137" s="4">
        <v>134</v>
      </c>
      <c r="E137" s="22" t="str">
        <f t="shared" si="4"/>
        <v/>
      </c>
      <c r="F137" s="23"/>
      <c r="G137" s="17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spans="1:22" x14ac:dyDescent="0.25">
      <c r="A138" s="4"/>
      <c r="B138" s="4"/>
      <c r="C138" s="4"/>
      <c r="D138" s="4">
        <v>135</v>
      </c>
      <c r="E138" s="22" t="str">
        <f t="shared" si="4"/>
        <v/>
      </c>
      <c r="F138" s="23"/>
      <c r="G138" s="17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spans="1:22" x14ac:dyDescent="0.25">
      <c r="A139" s="4"/>
      <c r="B139" s="4"/>
      <c r="C139" s="4"/>
      <c r="D139" s="4">
        <v>136</v>
      </c>
      <c r="E139" s="22" t="str">
        <f t="shared" si="4"/>
        <v/>
      </c>
      <c r="F139" s="23"/>
      <c r="G139" s="17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spans="1:22" x14ac:dyDescent="0.25">
      <c r="A140" s="4"/>
      <c r="B140" s="4"/>
      <c r="C140" s="4"/>
      <c r="D140" s="4">
        <v>137</v>
      </c>
      <c r="E140" s="22" t="str">
        <f t="shared" si="4"/>
        <v/>
      </c>
      <c r="F140" s="23"/>
      <c r="G140" s="17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spans="1:22" x14ac:dyDescent="0.25">
      <c r="A141" s="4"/>
      <c r="B141" s="4"/>
      <c r="C141" s="4"/>
      <c r="D141" s="4">
        <v>138</v>
      </c>
      <c r="E141" s="22" t="str">
        <f t="shared" si="4"/>
        <v/>
      </c>
      <c r="F141" s="23"/>
      <c r="G141" s="17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spans="1:22" x14ac:dyDescent="0.25">
      <c r="A142" s="4"/>
      <c r="B142" s="4"/>
      <c r="C142" s="4"/>
      <c r="D142" s="4">
        <v>139</v>
      </c>
      <c r="E142" s="22" t="str">
        <f t="shared" si="4"/>
        <v/>
      </c>
      <c r="F142" s="23"/>
      <c r="G142" s="17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spans="1:22" x14ac:dyDescent="0.25">
      <c r="A143" s="4"/>
      <c r="B143" s="4"/>
      <c r="C143" s="4"/>
      <c r="D143" s="4">
        <v>140</v>
      </c>
      <c r="E143" s="22" t="str">
        <f t="shared" si="4"/>
        <v/>
      </c>
      <c r="F143" s="23"/>
      <c r="G143" s="17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spans="1:22" x14ac:dyDescent="0.25">
      <c r="A144" s="4"/>
      <c r="B144" s="4"/>
      <c r="C144" s="4"/>
      <c r="D144" s="4">
        <v>141</v>
      </c>
      <c r="E144" s="22" t="str">
        <f t="shared" si="4"/>
        <v/>
      </c>
      <c r="F144" s="23"/>
      <c r="G144" s="17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spans="1:22" x14ac:dyDescent="0.25">
      <c r="A145" s="4"/>
      <c r="B145" s="4"/>
      <c r="C145" s="4"/>
      <c r="D145" s="4">
        <v>142</v>
      </c>
      <c r="E145" s="22" t="str">
        <f t="shared" si="4"/>
        <v/>
      </c>
      <c r="F145" s="23"/>
      <c r="G145" s="17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spans="1:22" x14ac:dyDescent="0.25">
      <c r="A146" s="4"/>
      <c r="B146" s="4"/>
      <c r="C146" s="4"/>
      <c r="D146" s="4">
        <v>143</v>
      </c>
      <c r="E146" s="22" t="str">
        <f t="shared" si="4"/>
        <v/>
      </c>
      <c r="F146" s="23"/>
      <c r="G146" s="17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spans="1:22" x14ac:dyDescent="0.25">
      <c r="A147" s="4"/>
      <c r="B147" s="4"/>
      <c r="C147" s="4"/>
      <c r="D147" s="4">
        <v>144</v>
      </c>
      <c r="E147" s="22" t="str">
        <f t="shared" si="4"/>
        <v/>
      </c>
      <c r="F147" s="23"/>
      <c r="G147" s="17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spans="1:22" x14ac:dyDescent="0.25">
      <c r="A148" s="4"/>
      <c r="B148" s="4"/>
      <c r="C148" s="4"/>
      <c r="D148" s="4">
        <v>145</v>
      </c>
      <c r="E148" s="22" t="str">
        <f t="shared" si="4"/>
        <v/>
      </c>
      <c r="F148" s="23"/>
      <c r="G148" s="17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spans="1:22" x14ac:dyDescent="0.25">
      <c r="A149" s="4"/>
      <c r="B149" s="4"/>
      <c r="C149" s="4"/>
      <c r="D149" s="4">
        <v>146</v>
      </c>
      <c r="E149" s="22" t="str">
        <f t="shared" si="4"/>
        <v/>
      </c>
      <c r="F149" s="23"/>
      <c r="G149" s="17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spans="1:22" x14ac:dyDescent="0.25">
      <c r="A150" s="4"/>
      <c r="B150" s="4"/>
      <c r="C150" s="4"/>
      <c r="D150" s="4">
        <v>147</v>
      </c>
      <c r="E150" s="22" t="str">
        <f t="shared" si="4"/>
        <v/>
      </c>
      <c r="F150" s="23"/>
      <c r="G150" s="17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spans="1:22" x14ac:dyDescent="0.25">
      <c r="A151" s="4"/>
      <c r="B151" s="4"/>
      <c r="C151" s="4"/>
      <c r="D151" s="4">
        <v>148</v>
      </c>
      <c r="E151" s="22" t="str">
        <f t="shared" si="4"/>
        <v/>
      </c>
      <c r="F151" s="23"/>
      <c r="G151" s="17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spans="1:22" x14ac:dyDescent="0.25">
      <c r="A152" s="4"/>
      <c r="B152" s="4"/>
      <c r="C152" s="4"/>
      <c r="D152" s="4">
        <v>149</v>
      </c>
      <c r="E152" s="22" t="str">
        <f t="shared" si="4"/>
        <v/>
      </c>
      <c r="F152" s="23"/>
      <c r="G152" s="17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spans="1:22" x14ac:dyDescent="0.25">
      <c r="A153" s="4"/>
      <c r="B153" s="4"/>
      <c r="C153" s="4"/>
      <c r="D153" s="4">
        <v>150</v>
      </c>
      <c r="E153" s="22" t="str">
        <f t="shared" si="4"/>
        <v/>
      </c>
      <c r="F153" s="23"/>
      <c r="G153" s="17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spans="1:22" x14ac:dyDescent="0.25">
      <c r="A154" s="4"/>
      <c r="B154" s="4"/>
      <c r="C154" s="4"/>
      <c r="D154" s="4">
        <v>151</v>
      </c>
      <c r="E154" s="22" t="str">
        <f t="shared" si="4"/>
        <v/>
      </c>
      <c r="F154" s="23"/>
      <c r="G154" s="17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spans="1:22" x14ac:dyDescent="0.25">
      <c r="A155" s="4"/>
      <c r="B155" s="4"/>
      <c r="C155" s="4"/>
      <c r="D155" s="4">
        <v>152</v>
      </c>
      <c r="E155" s="22" t="str">
        <f t="shared" si="4"/>
        <v/>
      </c>
      <c r="F155" s="23"/>
      <c r="G155" s="17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spans="1:22" x14ac:dyDescent="0.25">
      <c r="A156" s="4"/>
      <c r="B156" s="4"/>
      <c r="C156" s="4"/>
      <c r="D156" s="4">
        <v>153</v>
      </c>
      <c r="E156" s="22" t="str">
        <f t="shared" si="4"/>
        <v/>
      </c>
      <c r="F156" s="23"/>
      <c r="G156" s="17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spans="1:22" x14ac:dyDescent="0.25">
      <c r="A157" s="4"/>
      <c r="B157" s="4"/>
      <c r="C157" s="4"/>
      <c r="D157" s="4">
        <v>154</v>
      </c>
      <c r="E157" s="22" t="str">
        <f t="shared" si="4"/>
        <v/>
      </c>
      <c r="F157" s="23"/>
      <c r="G157" s="17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spans="1:22" x14ac:dyDescent="0.25">
      <c r="A158" s="4"/>
      <c r="B158" s="4"/>
      <c r="C158" s="4"/>
      <c r="D158" s="4">
        <v>155</v>
      </c>
      <c r="E158" s="22" t="str">
        <f t="shared" si="4"/>
        <v/>
      </c>
      <c r="F158" s="23"/>
      <c r="G158" s="17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spans="1:22" x14ac:dyDescent="0.25">
      <c r="A159" s="4"/>
      <c r="B159" s="4"/>
      <c r="C159" s="4"/>
      <c r="D159" s="4">
        <v>156</v>
      </c>
      <c r="E159" s="22" t="str">
        <f t="shared" si="4"/>
        <v/>
      </c>
      <c r="F159" s="23"/>
      <c r="G159" s="17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spans="1:22" x14ac:dyDescent="0.25">
      <c r="A160" s="4"/>
      <c r="B160" s="4"/>
      <c r="C160" s="4"/>
      <c r="D160" s="4">
        <v>157</v>
      </c>
      <c r="E160" s="22" t="str">
        <f t="shared" si="4"/>
        <v/>
      </c>
      <c r="F160" s="23"/>
      <c r="G160" s="17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spans="1:22" x14ac:dyDescent="0.25">
      <c r="A161" s="4"/>
      <c r="B161" s="4"/>
      <c r="C161" s="4"/>
      <c r="D161" s="4">
        <v>158</v>
      </c>
      <c r="E161" s="22" t="str">
        <f t="shared" si="4"/>
        <v/>
      </c>
      <c r="F161" s="23"/>
      <c r="G161" s="17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spans="1:22" x14ac:dyDescent="0.25">
      <c r="A162" s="4"/>
      <c r="B162" s="4"/>
      <c r="C162" s="4"/>
      <c r="D162" s="4">
        <v>159</v>
      </c>
      <c r="E162" s="22" t="str">
        <f t="shared" si="4"/>
        <v/>
      </c>
      <c r="F162" s="23"/>
      <c r="G162" s="17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spans="1:22" x14ac:dyDescent="0.25">
      <c r="A163" s="4"/>
      <c r="B163" s="4"/>
      <c r="C163" s="4"/>
      <c r="D163" s="4">
        <v>160</v>
      </c>
      <c r="E163" s="22" t="str">
        <f t="shared" si="4"/>
        <v/>
      </c>
      <c r="F163" s="23"/>
      <c r="G163" s="17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spans="1:22" x14ac:dyDescent="0.25">
      <c r="A164" s="4"/>
      <c r="B164" s="4"/>
      <c r="C164" s="4"/>
      <c r="D164" s="4">
        <v>161</v>
      </c>
      <c r="E164" s="22" t="str">
        <f t="shared" ref="E164:E195" si="5">IF(AND(G165="",G164=""),"",IF(AND(G165="",G164&lt;&gt;""),$C$3,E165-1))</f>
        <v/>
      </c>
      <c r="F164" s="23"/>
      <c r="G164" s="17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spans="1:22" x14ac:dyDescent="0.25">
      <c r="A165" s="4"/>
      <c r="B165" s="4"/>
      <c r="C165" s="4"/>
      <c r="D165" s="4">
        <v>162</v>
      </c>
      <c r="E165" s="22" t="str">
        <f t="shared" si="5"/>
        <v/>
      </c>
      <c r="F165" s="23"/>
      <c r="G165" s="17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spans="1:22" x14ac:dyDescent="0.25">
      <c r="A166" s="4"/>
      <c r="B166" s="4"/>
      <c r="C166" s="4"/>
      <c r="D166" s="4">
        <v>163</v>
      </c>
      <c r="E166" s="22" t="str">
        <f t="shared" si="5"/>
        <v/>
      </c>
      <c r="F166" s="23"/>
      <c r="G166" s="17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spans="1:22" x14ac:dyDescent="0.25">
      <c r="A167" s="4"/>
      <c r="B167" s="4"/>
      <c r="C167" s="4"/>
      <c r="D167" s="4">
        <v>164</v>
      </c>
      <c r="E167" s="22" t="str">
        <f t="shared" si="5"/>
        <v/>
      </c>
      <c r="F167" s="23"/>
      <c r="G167" s="17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spans="1:22" x14ac:dyDescent="0.25">
      <c r="A168" s="4"/>
      <c r="B168" s="4"/>
      <c r="C168" s="4"/>
      <c r="D168" s="4">
        <v>165</v>
      </c>
      <c r="E168" s="22" t="str">
        <f t="shared" si="5"/>
        <v/>
      </c>
      <c r="F168" s="23"/>
      <c r="G168" s="17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spans="1:22" x14ac:dyDescent="0.25">
      <c r="A169" s="4"/>
      <c r="B169" s="4"/>
      <c r="C169" s="4"/>
      <c r="D169" s="4">
        <v>166</v>
      </c>
      <c r="E169" s="22" t="str">
        <f t="shared" si="5"/>
        <v/>
      </c>
      <c r="F169" s="23"/>
      <c r="G169" s="17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spans="1:22" x14ac:dyDescent="0.25">
      <c r="A170" s="4"/>
      <c r="B170" s="4"/>
      <c r="C170" s="4"/>
      <c r="D170" s="4">
        <v>167</v>
      </c>
      <c r="E170" s="22" t="str">
        <f t="shared" si="5"/>
        <v/>
      </c>
      <c r="F170" s="23"/>
      <c r="G170" s="17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spans="1:22" x14ac:dyDescent="0.25">
      <c r="A171" s="4"/>
      <c r="B171" s="4"/>
      <c r="C171" s="4"/>
      <c r="D171" s="4">
        <v>168</v>
      </c>
      <c r="E171" s="22" t="str">
        <f t="shared" si="5"/>
        <v/>
      </c>
      <c r="F171" s="23"/>
      <c r="G171" s="17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spans="1:22" x14ac:dyDescent="0.25">
      <c r="A172" s="4"/>
      <c r="B172" s="4"/>
      <c r="C172" s="4"/>
      <c r="D172" s="4">
        <v>169</v>
      </c>
      <c r="E172" s="22" t="str">
        <f t="shared" si="5"/>
        <v/>
      </c>
      <c r="F172" s="23"/>
      <c r="G172" s="17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spans="1:22" x14ac:dyDescent="0.25">
      <c r="A173" s="4"/>
      <c r="B173" s="4"/>
      <c r="C173" s="4"/>
      <c r="D173" s="4">
        <v>170</v>
      </c>
      <c r="E173" s="22" t="str">
        <f t="shared" si="5"/>
        <v/>
      </c>
      <c r="F173" s="23"/>
      <c r="G173" s="17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spans="1:22" x14ac:dyDescent="0.25">
      <c r="A174" s="4"/>
      <c r="B174" s="4"/>
      <c r="C174" s="4"/>
      <c r="D174" s="4">
        <v>171</v>
      </c>
      <c r="E174" s="22" t="str">
        <f t="shared" si="5"/>
        <v/>
      </c>
      <c r="F174" s="23"/>
      <c r="G174" s="17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spans="1:22" x14ac:dyDescent="0.25">
      <c r="A175" s="4"/>
      <c r="B175" s="4"/>
      <c r="C175" s="4"/>
      <c r="D175" s="4">
        <v>172</v>
      </c>
      <c r="E175" s="22" t="str">
        <f t="shared" si="5"/>
        <v/>
      </c>
      <c r="F175" s="23"/>
      <c r="G175" s="17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spans="1:22" x14ac:dyDescent="0.25">
      <c r="A176" s="4"/>
      <c r="B176" s="4"/>
      <c r="C176" s="4"/>
      <c r="D176" s="4">
        <v>173</v>
      </c>
      <c r="E176" s="22" t="str">
        <f t="shared" si="5"/>
        <v/>
      </c>
      <c r="F176" s="23"/>
      <c r="G176" s="17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spans="1:22" x14ac:dyDescent="0.25">
      <c r="A177" s="4"/>
      <c r="B177" s="4"/>
      <c r="C177" s="4"/>
      <c r="D177" s="4">
        <v>174</v>
      </c>
      <c r="E177" s="22" t="str">
        <f t="shared" si="5"/>
        <v/>
      </c>
      <c r="F177" s="23"/>
      <c r="G177" s="17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spans="1:22" x14ac:dyDescent="0.25">
      <c r="A178" s="4"/>
      <c r="B178" s="4"/>
      <c r="C178" s="4"/>
      <c r="D178" s="4">
        <v>175</v>
      </c>
      <c r="E178" s="22" t="str">
        <f t="shared" si="5"/>
        <v/>
      </c>
      <c r="F178" s="23"/>
      <c r="G178" s="17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spans="1:22" x14ac:dyDescent="0.25">
      <c r="A179" s="4"/>
      <c r="B179" s="4"/>
      <c r="C179" s="4"/>
      <c r="D179" s="4">
        <v>176</v>
      </c>
      <c r="E179" s="22" t="str">
        <f t="shared" si="5"/>
        <v/>
      </c>
      <c r="F179" s="23"/>
      <c r="G179" s="17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spans="1:22" x14ac:dyDescent="0.25">
      <c r="A180" s="4"/>
      <c r="B180" s="4"/>
      <c r="C180" s="4"/>
      <c r="D180" s="4">
        <v>177</v>
      </c>
      <c r="E180" s="22" t="str">
        <f t="shared" si="5"/>
        <v/>
      </c>
      <c r="F180" s="23"/>
      <c r="G180" s="17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spans="1:22" x14ac:dyDescent="0.25">
      <c r="A181" s="4"/>
      <c r="B181" s="4"/>
      <c r="C181" s="4"/>
      <c r="D181" s="4">
        <v>178</v>
      </c>
      <c r="E181" s="22" t="str">
        <f t="shared" si="5"/>
        <v/>
      </c>
      <c r="F181" s="23"/>
      <c r="G181" s="17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spans="1:22" x14ac:dyDescent="0.25">
      <c r="A182" s="4"/>
      <c r="B182" s="4"/>
      <c r="C182" s="4"/>
      <c r="D182" s="4">
        <v>179</v>
      </c>
      <c r="E182" s="22" t="str">
        <f t="shared" si="5"/>
        <v/>
      </c>
      <c r="F182" s="23"/>
      <c r="G182" s="17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spans="1:22" x14ac:dyDescent="0.25">
      <c r="A183" s="4"/>
      <c r="B183" s="4"/>
      <c r="C183" s="4"/>
      <c r="D183" s="4">
        <v>180</v>
      </c>
      <c r="E183" s="22" t="str">
        <f t="shared" si="5"/>
        <v/>
      </c>
      <c r="F183" s="23"/>
      <c r="G183" s="17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spans="1:22" x14ac:dyDescent="0.25">
      <c r="A184" s="4"/>
      <c r="B184" s="4"/>
      <c r="C184" s="4"/>
      <c r="D184" s="4">
        <v>181</v>
      </c>
      <c r="E184" s="22" t="str">
        <f t="shared" si="5"/>
        <v/>
      </c>
      <c r="F184" s="23"/>
      <c r="G184" s="17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spans="1:22" x14ac:dyDescent="0.25">
      <c r="A185" s="4"/>
      <c r="B185" s="4"/>
      <c r="C185" s="4"/>
      <c r="D185" s="4">
        <v>182</v>
      </c>
      <c r="E185" s="22" t="str">
        <f t="shared" si="5"/>
        <v/>
      </c>
      <c r="F185" s="23"/>
      <c r="G185" s="17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spans="1:22" x14ac:dyDescent="0.25">
      <c r="A186" s="4"/>
      <c r="B186" s="4"/>
      <c r="C186" s="4"/>
      <c r="D186" s="4">
        <v>183</v>
      </c>
      <c r="E186" s="22" t="str">
        <f t="shared" si="5"/>
        <v/>
      </c>
      <c r="F186" s="23"/>
      <c r="G186" s="17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spans="1:22" x14ac:dyDescent="0.25">
      <c r="A187" s="4"/>
      <c r="B187" s="4"/>
      <c r="C187" s="4"/>
      <c r="D187" s="4">
        <v>184</v>
      </c>
      <c r="E187" s="22" t="str">
        <f t="shared" si="5"/>
        <v/>
      </c>
      <c r="F187" s="23"/>
      <c r="G187" s="17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spans="1:22" x14ac:dyDescent="0.25">
      <c r="A188" s="4"/>
      <c r="B188" s="4"/>
      <c r="C188" s="4"/>
      <c r="D188" s="4">
        <v>185</v>
      </c>
      <c r="E188" s="22" t="str">
        <f t="shared" si="5"/>
        <v/>
      </c>
      <c r="F188" s="23"/>
      <c r="G188" s="17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spans="1:22" x14ac:dyDescent="0.25">
      <c r="A189" s="4"/>
      <c r="B189" s="4"/>
      <c r="C189" s="4"/>
      <c r="D189" s="4">
        <v>186</v>
      </c>
      <c r="E189" s="22" t="str">
        <f t="shared" si="5"/>
        <v/>
      </c>
      <c r="F189" s="23"/>
      <c r="G189" s="17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spans="1:22" x14ac:dyDescent="0.25">
      <c r="A190" s="4"/>
      <c r="B190" s="4"/>
      <c r="C190" s="4"/>
      <c r="D190" s="4">
        <v>187</v>
      </c>
      <c r="E190" s="22" t="str">
        <f t="shared" si="5"/>
        <v/>
      </c>
      <c r="F190" s="23"/>
      <c r="G190" s="17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spans="1:22" x14ac:dyDescent="0.25">
      <c r="A191" s="4"/>
      <c r="B191" s="4"/>
      <c r="C191" s="4"/>
      <c r="D191" s="4">
        <v>188</v>
      </c>
      <c r="E191" s="22" t="str">
        <f t="shared" si="5"/>
        <v/>
      </c>
      <c r="F191" s="23"/>
      <c r="G191" s="17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spans="1:22" x14ac:dyDescent="0.25">
      <c r="A192" s="4"/>
      <c r="B192" s="4"/>
      <c r="C192" s="4"/>
      <c r="D192" s="4">
        <v>189</v>
      </c>
      <c r="E192" s="22" t="str">
        <f t="shared" si="5"/>
        <v/>
      </c>
      <c r="F192" s="23"/>
      <c r="G192" s="17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spans="1:22" x14ac:dyDescent="0.25">
      <c r="A193" s="4"/>
      <c r="B193" s="4"/>
      <c r="C193" s="4"/>
      <c r="D193" s="4">
        <v>190</v>
      </c>
      <c r="E193" s="22" t="str">
        <f t="shared" si="5"/>
        <v/>
      </c>
      <c r="F193" s="23"/>
      <c r="G193" s="17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spans="1:22" x14ac:dyDescent="0.25">
      <c r="A194" s="4"/>
      <c r="B194" s="4"/>
      <c r="C194" s="4"/>
      <c r="D194" s="4">
        <v>191</v>
      </c>
      <c r="E194" s="22" t="str">
        <f t="shared" si="5"/>
        <v/>
      </c>
      <c r="F194" s="23"/>
      <c r="G194" s="17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spans="1:22" x14ac:dyDescent="0.25">
      <c r="A195" s="4"/>
      <c r="B195" s="4"/>
      <c r="C195" s="4"/>
      <c r="D195" s="4">
        <v>192</v>
      </c>
      <c r="E195" s="22" t="str">
        <f t="shared" si="5"/>
        <v/>
      </c>
      <c r="F195" s="23"/>
      <c r="G195" s="17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spans="1:22" x14ac:dyDescent="0.25">
      <c r="A196" s="4"/>
      <c r="B196" s="4"/>
      <c r="C196" s="4"/>
      <c r="D196" s="4">
        <v>193</v>
      </c>
      <c r="E196" s="22" t="str">
        <f t="shared" ref="E196:E203" si="6">IF(AND(G197="",G196=""),"",IF(AND(G197="",G196&lt;&gt;""),$C$3,E197-1))</f>
        <v/>
      </c>
      <c r="F196" s="23"/>
      <c r="G196" s="17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spans="1:22" x14ac:dyDescent="0.25">
      <c r="A197" s="4"/>
      <c r="B197" s="4"/>
      <c r="C197" s="4"/>
      <c r="D197" s="4">
        <v>194</v>
      </c>
      <c r="E197" s="22" t="str">
        <f t="shared" si="6"/>
        <v/>
      </c>
      <c r="F197" s="23"/>
      <c r="G197" s="17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spans="1:22" x14ac:dyDescent="0.25">
      <c r="A198" s="4"/>
      <c r="B198" s="4"/>
      <c r="C198" s="4"/>
      <c r="D198" s="4">
        <v>195</v>
      </c>
      <c r="E198" s="22" t="str">
        <f t="shared" si="6"/>
        <v/>
      </c>
      <c r="F198" s="23"/>
      <c r="G198" s="17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spans="1:22" x14ac:dyDescent="0.25">
      <c r="A199" s="4"/>
      <c r="B199" s="4"/>
      <c r="C199" s="4"/>
      <c r="D199" s="4">
        <v>196</v>
      </c>
      <c r="E199" s="22" t="str">
        <f t="shared" si="6"/>
        <v/>
      </c>
      <c r="F199" s="23"/>
      <c r="G199" s="17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spans="1:22" x14ac:dyDescent="0.25">
      <c r="A200" s="4"/>
      <c r="B200" s="4"/>
      <c r="C200" s="4"/>
      <c r="D200" s="4">
        <v>197</v>
      </c>
      <c r="E200" s="22" t="str">
        <f t="shared" si="6"/>
        <v/>
      </c>
      <c r="F200" s="23"/>
      <c r="G200" s="17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spans="1:22" x14ac:dyDescent="0.25">
      <c r="A201" s="4"/>
      <c r="B201" s="4"/>
      <c r="C201" s="4"/>
      <c r="D201" s="4">
        <v>198</v>
      </c>
      <c r="E201" s="22" t="str">
        <f t="shared" si="6"/>
        <v/>
      </c>
      <c r="F201" s="23"/>
      <c r="G201" s="17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spans="1:22" x14ac:dyDescent="0.25">
      <c r="A202" s="4"/>
      <c r="B202" s="4"/>
      <c r="C202" s="4"/>
      <c r="D202" s="4">
        <v>199</v>
      </c>
      <c r="E202" s="22" t="str">
        <f t="shared" si="6"/>
        <v/>
      </c>
      <c r="F202" s="23"/>
      <c r="G202" s="17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spans="1:22" x14ac:dyDescent="0.25">
      <c r="A203" s="4"/>
      <c r="B203" s="4"/>
      <c r="C203" s="4"/>
      <c r="D203" s="4">
        <v>200</v>
      </c>
      <c r="E203" s="22" t="str">
        <f t="shared" si="6"/>
        <v/>
      </c>
      <c r="F203" s="23"/>
      <c r="G203" s="17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spans="1:2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spans="1:2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spans="1:2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spans="1:2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spans="1:2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spans="1:2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spans="1:2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spans="1:2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spans="1:2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spans="1:2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spans="1:2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spans="1:2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spans="1:2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spans="1:2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spans="1:2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spans="1:2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spans="1:2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spans="1:2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spans="1:2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spans="1:2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spans="1:2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spans="1:2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spans="1:2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spans="1:2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spans="1:2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spans="1:2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spans="1:2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spans="1:2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spans="1:2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spans="1:2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spans="1:2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spans="1:2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spans="1:2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spans="1:2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spans="1:2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spans="1:2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spans="1:2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</sheetData>
  <mergeCells count="2">
    <mergeCell ref="E2:E3"/>
    <mergeCell ref="F2:F3"/>
  </mergeCells>
  <conditionalFormatting sqref="E4:E203">
    <cfRule type="cellIs" dxfId="2" priority="3" operator="lessThan">
      <formula>1</formula>
    </cfRule>
  </conditionalFormatting>
  <conditionalFormatting sqref="F4:F203">
    <cfRule type="expression" dxfId="1" priority="2">
      <formula>E4&lt;1</formula>
    </cfRule>
  </conditionalFormatting>
  <conditionalFormatting sqref="G4:G203">
    <cfRule type="expression" dxfId="0" priority="1">
      <formula>E4&lt;1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Acolhimento</vt:lpstr>
      <vt:lpstr>Indicador periódico (IP)</vt:lpstr>
      <vt:lpstr>Entrada de dados (IP)</vt:lpstr>
      <vt:lpstr>Indicador ocasional (IO)</vt:lpstr>
      <vt:lpstr>Entrada de dados (IO)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Assis</dc:creator>
  <cp:lastModifiedBy>Rui Assis</cp:lastModifiedBy>
  <dcterms:created xsi:type="dcterms:W3CDTF">2022-06-22T15:32:42Z</dcterms:created>
  <dcterms:modified xsi:type="dcterms:W3CDTF">2025-10-27T12:31:13Z</dcterms:modified>
</cp:coreProperties>
</file>